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32" documentId="13_ncr:1_{F2087F9D-A2BC-4F67-B201-7B1A66DF3BB4}" xr6:coauthVersionLast="47" xr6:coauthVersionMax="47" xr10:uidLastSave="{D8499F1C-A0E6-4787-B500-557329E92F87}"/>
  <bookViews>
    <workbookView xWindow="-96" yWindow="-96" windowWidth="23232" windowHeight="13992" firstSheet="3" xr2:uid="{00000000-000D-0000-FFFF-FFFF00000000}"/>
  </bookViews>
  <sheets>
    <sheet name="DMH-1" sheetId="1" r:id="rId1"/>
    <sheet name="29-05-2024" sheetId="2" r:id="rId2"/>
    <sheet name="21-11-2024" sheetId="3" r:id="rId3"/>
    <sheet name="16-12-2024" sheetId="4" r:id="rId4"/>
  </sheets>
  <definedNames>
    <definedName name="_xlnm._FilterDatabase" localSheetId="3" hidden="1">'16-12-2024'!$A$7:$T$133</definedName>
    <definedName name="_xlnm._FilterDatabase" localSheetId="1" hidden="1">'29-05-2024'!$A$11:$Y$103</definedName>
    <definedName name="_xlnm._FilterDatabase" localSheetId="0" hidden="1">'DMH-1'!$B$2:$F$2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2" i="2" l="1"/>
  <c r="W61" i="2"/>
  <c r="W26" i="2"/>
  <c r="S45" i="4" l="1"/>
  <c r="S44" i="4"/>
  <c r="S90" i="4"/>
  <c r="S89" i="4"/>
  <c r="S7" i="4"/>
  <c r="I1" i="4" s="1"/>
  <c r="D19" i="1" s="1"/>
  <c r="G3" i="4"/>
  <c r="G2" i="4"/>
  <c r="G1" i="4"/>
  <c r="I29" i="4"/>
  <c r="C3" i="4" s="1"/>
  <c r="I20" i="4"/>
  <c r="C2" i="4" s="1"/>
  <c r="I9" i="4"/>
  <c r="I8" i="4"/>
  <c r="A3" i="4"/>
  <c r="A2" i="4"/>
  <c r="A1" i="4"/>
  <c r="I45" i="3"/>
  <c r="C2" i="3" s="1"/>
  <c r="D15" i="1" s="1"/>
  <c r="I7" i="3"/>
  <c r="I6" i="3"/>
  <c r="A2" i="3"/>
  <c r="A1" i="3"/>
  <c r="W63" i="2"/>
  <c r="I3" i="2" s="1"/>
  <c r="D11" i="1" s="1"/>
  <c r="W85" i="2"/>
  <c r="W84" i="2"/>
  <c r="W27" i="2"/>
  <c r="S91" i="4" l="1"/>
  <c r="I3" i="4" s="1"/>
  <c r="D21" i="1" s="1"/>
  <c r="S46" i="4"/>
  <c r="I2" i="4" s="1"/>
  <c r="D20" i="1" s="1"/>
  <c r="I8" i="3"/>
  <c r="C1" i="3" s="1"/>
  <c r="D14" i="1" s="1"/>
  <c r="W86" i="2"/>
  <c r="I4" i="2" s="1"/>
  <c r="D12" i="1" s="1"/>
  <c r="I10" i="4"/>
  <c r="C1" i="4" s="1"/>
  <c r="W28" i="2"/>
  <c r="I2" i="2" s="1"/>
  <c r="D10" i="1" s="1"/>
  <c r="W128" i="2"/>
  <c r="W127" i="2"/>
  <c r="W12" i="2"/>
  <c r="I1" i="2" s="1"/>
  <c r="D9" i="1" s="1"/>
  <c r="G5" i="2"/>
  <c r="G4" i="2"/>
  <c r="G3" i="2"/>
  <c r="G2" i="2"/>
  <c r="G1" i="2"/>
  <c r="A6" i="2"/>
  <c r="A5" i="2"/>
  <c r="A4" i="2"/>
  <c r="A3" i="2"/>
  <c r="A2" i="2"/>
  <c r="A1" i="2"/>
  <c r="W129" i="2" l="1"/>
  <c r="I5" i="2" s="1"/>
  <c r="D13" i="1" s="1"/>
  <c r="J90" i="2"/>
  <c r="C6" i="2" s="1"/>
  <c r="D8" i="1" s="1"/>
  <c r="J80" i="2"/>
  <c r="C5" i="2" s="1"/>
  <c r="D7" i="1" s="1"/>
  <c r="J71" i="2"/>
  <c r="C4" i="2" s="1"/>
  <c r="D6" i="1" s="1"/>
  <c r="J48" i="2"/>
  <c r="C3" i="2" s="1"/>
  <c r="D5" i="1" s="1"/>
  <c r="J27" i="2"/>
  <c r="C2" i="2" s="1"/>
  <c r="D4" i="1" s="1"/>
  <c r="J12" i="2"/>
  <c r="C1" i="2" s="1"/>
  <c r="D3" i="1" s="1"/>
  <c r="F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<sst xmlns="http://schemas.openxmlformats.org/spreadsheetml/2006/main" count="233" uniqueCount="61">
  <si>
    <t>Ruta</t>
  </si>
  <si>
    <t>Fecha</t>
  </si>
  <si>
    <t>Valor Promedio 
Obtenido en medición 
[μg/m3]</t>
  </si>
  <si>
    <t>LB</t>
  </si>
  <si>
    <t xml:space="preserve">Eficiencia 
Medida </t>
  </si>
  <si>
    <t>Eficiencia RES. EX. 204/2024 MMA</t>
  </si>
  <si>
    <t>Ruta 1</t>
  </si>
  <si>
    <t>Ruta 2</t>
  </si>
  <si>
    <t>Ruta 3</t>
  </si>
  <si>
    <t>Ruta 4</t>
  </si>
  <si>
    <t>Ruta 5</t>
  </si>
  <si>
    <t>Ruta 6</t>
  </si>
  <si>
    <t>Stock Sulfuros 4</t>
  </si>
  <si>
    <t>Stock Sulfuros 2</t>
  </si>
  <si>
    <t>Plataforma Botadero 2</t>
  </si>
  <si>
    <t>Rampa Botadero 4</t>
  </si>
  <si>
    <t>Rampa Sur</t>
  </si>
  <si>
    <t>Circunvalación Oeste</t>
  </si>
  <si>
    <t>ug/m3</t>
  </si>
  <si>
    <t>OXIDOS [mg/m3]</t>
  </si>
  <si>
    <t>MINA [mg/m3]</t>
  </si>
  <si>
    <t>RUTA</t>
  </si>
  <si>
    <t>fecha</t>
  </si>
  <si>
    <t>hora</t>
  </si>
  <si>
    <t>Crudo</t>
  </si>
  <si>
    <t>VAL</t>
  </si>
  <si>
    <t>INVAL</t>
  </si>
  <si>
    <t>observación</t>
  </si>
  <si>
    <t>RUTA 1</t>
  </si>
  <si>
    <t>Promedio</t>
  </si>
  <si>
    <t>*</t>
  </si>
  <si>
    <t>STOCK Súlfuros 4</t>
  </si>
  <si>
    <t>STOCK Súlfuros 2</t>
  </si>
  <si>
    <t>Promedio (Ida)</t>
  </si>
  <si>
    <t xml:space="preserve">RUTA 2 </t>
  </si>
  <si>
    <t>Promedio (Vuelta)</t>
  </si>
  <si>
    <t>Detención</t>
  </si>
  <si>
    <t>Interacción vehiculo/maquinaria</t>
  </si>
  <si>
    <t>RUTA 3</t>
  </si>
  <si>
    <t>PLATAFORMA BOTADERO 2</t>
  </si>
  <si>
    <t xml:space="preserve">RUTA 4 </t>
  </si>
  <si>
    <t xml:space="preserve">RUTA 5 </t>
  </si>
  <si>
    <t>RAMPA BOTADERO 4</t>
  </si>
  <si>
    <t xml:space="preserve">RUTA 6 </t>
  </si>
  <si>
    <t>NOTA*</t>
  </si>
  <si>
    <t xml:space="preserve">Se mide un tramo de la ruta, dado que se evidencia presencia de trabajos en ruta o transito de camión algibe, maquinaria, CAEX  u otro. Por lo que se mide una cantidad de metros representativa de la ruta y no toda su extensión </t>
  </si>
  <si>
    <t>RAMPA SUR</t>
  </si>
  <si>
    <t>OBSERVACIÓN</t>
  </si>
  <si>
    <t>21/11/2024</t>
  </si>
  <si>
    <t>Interacción Vehículo/Maquinaria/CAEX</t>
  </si>
  <si>
    <t>RUTA 4</t>
  </si>
  <si>
    <t xml:space="preserve">
</t>
  </si>
  <si>
    <t>MINA</t>
  </si>
  <si>
    <t>CIRCUNVALACIÓN OESTE</t>
  </si>
  <si>
    <t>Fuera de rango-Inicio medición</t>
  </si>
  <si>
    <t>RUTA 2</t>
  </si>
  <si>
    <t>Fuera de rango</t>
  </si>
  <si>
    <t>Fuera de rango/ Inicio medición</t>
  </si>
  <si>
    <t>RUTA 5</t>
  </si>
  <si>
    <t>RUTA 6</t>
  </si>
  <si>
    <t>Fuera de ruta/ Inicio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</si>
</sst>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2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 wrapText="1"/>
    </xf>
    <xf numFmtId="21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/>
    <xf numFmtId="14" fontId="0" fillId="0" borderId="16" xfId="0" applyNumberForma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14" fontId="0" fillId="0" borderId="15" xfId="0" applyNumberFormat="1" applyBorder="1" applyAlignment="1">
      <alignment horizontal="center" vertical="center" wrapText="1"/>
    </xf>
    <xf numFmtId="2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2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14" fontId="0" fillId="0" borderId="27" xfId="0" applyNumberFormat="1" applyBorder="1" applyAlignment="1">
      <alignment horizontal="center" vertical="center" wrapText="1"/>
    </xf>
    <xf numFmtId="2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/>
    <xf numFmtId="0" fontId="0" fillId="0" borderId="5" xfId="0" applyBorder="1"/>
    <xf numFmtId="0" fontId="0" fillId="0" borderId="29" xfId="0" applyBorder="1"/>
    <xf numFmtId="0" fontId="0" fillId="0" borderId="13" xfId="0" applyBorder="1"/>
    <xf numFmtId="21" fontId="0" fillId="0" borderId="1" xfId="0" applyNumberFormat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14" fontId="0" fillId="0" borderId="16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21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9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165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4" xfId="0" applyBorder="1"/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39" xfId="0" applyNumberFormat="1" applyBorder="1" applyAlignment="1">
      <alignment horizontal="center"/>
    </xf>
    <xf numFmtId="21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41" xfId="0" applyBorder="1" applyAlignment="1">
      <alignment vertical="center"/>
    </xf>
    <xf numFmtId="0" fontId="0" fillId="0" borderId="39" xfId="0" applyBorder="1" applyAlignment="1">
      <alignment vertical="center"/>
    </xf>
    <xf numFmtId="165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21" fontId="0" fillId="0" borderId="41" xfId="0" applyNumberFormat="1" applyBorder="1"/>
    <xf numFmtId="0" fontId="0" fillId="0" borderId="41" xfId="0" applyBorder="1"/>
    <xf numFmtId="0" fontId="0" fillId="0" borderId="44" xfId="0" applyBorder="1"/>
    <xf numFmtId="21" fontId="0" fillId="0" borderId="0" xfId="0" applyNumberFormat="1"/>
    <xf numFmtId="0" fontId="0" fillId="0" borderId="46" xfId="0" applyBorder="1"/>
    <xf numFmtId="21" fontId="0" fillId="0" borderId="48" xfId="0" applyNumberFormat="1" applyBorder="1"/>
    <xf numFmtId="0" fontId="0" fillId="0" borderId="48" xfId="0" applyBorder="1"/>
    <xf numFmtId="0" fontId="0" fillId="0" borderId="49" xfId="0" applyBorder="1"/>
    <xf numFmtId="21" fontId="0" fillId="0" borderId="50" xfId="0" applyNumberFormat="1" applyBorder="1"/>
    <xf numFmtId="0" fontId="0" fillId="0" borderId="50" xfId="0" applyBorder="1"/>
    <xf numFmtId="14" fontId="0" fillId="0" borderId="43" xfId="0" applyNumberFormat="1" applyBorder="1"/>
    <xf numFmtId="14" fontId="0" fillId="0" borderId="45" xfId="0" applyNumberFormat="1" applyBorder="1"/>
    <xf numFmtId="14" fontId="0" fillId="0" borderId="51" xfId="0" applyNumberFormat="1" applyBorder="1"/>
    <xf numFmtId="14" fontId="0" fillId="0" borderId="47" xfId="0" applyNumberFormat="1" applyBorder="1"/>
    <xf numFmtId="0" fontId="0" fillId="0" borderId="46" xfId="0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166" fontId="0" fillId="0" borderId="0" xfId="0" applyNumberFormat="1"/>
    <xf numFmtId="0" fontId="0" fillId="0" borderId="53" xfId="0" applyBorder="1"/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" xfId="0" applyBorder="1"/>
    <xf numFmtId="14" fontId="0" fillId="0" borderId="63" xfId="0" applyNumberFormat="1" applyBorder="1" applyAlignment="1">
      <alignment horizontal="center" vertical="center" wrapText="1"/>
    </xf>
    <xf numFmtId="0" fontId="0" fillId="0" borderId="2" xfId="0" applyBorder="1"/>
    <xf numFmtId="14" fontId="0" fillId="0" borderId="1" xfId="0" applyNumberFormat="1" applyBorder="1" applyAlignment="1">
      <alignment horizontal="center" vertical="center" wrapText="1"/>
    </xf>
    <xf numFmtId="2" fontId="0" fillId="0" borderId="0" xfId="0" applyNumberFormat="1"/>
    <xf numFmtId="0" fontId="0" fillId="0" borderId="4" xfId="0" applyBorder="1"/>
    <xf numFmtId="14" fontId="0" fillId="0" borderId="9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/>
    <xf numFmtId="1" fontId="0" fillId="0" borderId="1" xfId="0" applyNumberFormat="1" applyBorder="1" applyAlignment="1">
      <alignment horizontal="center"/>
    </xf>
    <xf numFmtId="14" fontId="0" fillId="0" borderId="1" xfId="0" applyNumberFormat="1" applyBorder="1"/>
    <xf numFmtId="1" fontId="0" fillId="0" borderId="1" xfId="0" applyNumberFormat="1" applyBorder="1"/>
    <xf numFmtId="14" fontId="0" fillId="0" borderId="2" xfId="0" applyNumberFormat="1" applyBorder="1"/>
    <xf numFmtId="14" fontId="0" fillId="0" borderId="0" xfId="0" applyNumberFormat="1"/>
    <xf numFmtId="0" fontId="0" fillId="0" borderId="59" xfId="0" applyBorder="1"/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14" fontId="0" fillId="0" borderId="27" xfId="0" applyNumberFormat="1" applyBorder="1" applyAlignment="1">
      <alignment horizontal="center"/>
    </xf>
    <xf numFmtId="21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4" xfId="0" applyNumberFormat="1" applyBorder="1"/>
    <xf numFmtId="14" fontId="0" fillId="0" borderId="63" xfId="0" applyNumberFormat="1" applyBorder="1" applyAlignment="1">
      <alignment horizontal="center"/>
    </xf>
    <xf numFmtId="14" fontId="0" fillId="0" borderId="66" xfId="0" applyNumberFormat="1" applyBorder="1" applyAlignment="1">
      <alignment horizontal="center"/>
    </xf>
    <xf numFmtId="14" fontId="0" fillId="0" borderId="60" xfId="0" applyNumberFormat="1" applyBorder="1" applyAlignment="1">
      <alignment horizontal="center"/>
    </xf>
    <xf numFmtId="0" fontId="0" fillId="0" borderId="67" xfId="0" applyBorder="1"/>
    <xf numFmtId="14" fontId="0" fillId="0" borderId="4" xfId="0" applyNumberForma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52" xfId="0" applyBorder="1"/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66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67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165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65" xfId="0" applyNumberFormat="1" applyBorder="1"/>
    <xf numFmtId="21" fontId="0" fillId="0" borderId="69" xfId="0" applyNumberFormat="1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1" xfId="0" applyBorder="1" applyAlignment="1">
      <alignment horizontal="center"/>
    </xf>
    <xf numFmtId="0" fontId="0" fillId="0" borderId="42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46" xfId="0" applyBorder="1" applyAlignment="1">
      <alignment wrapText="1"/>
    </xf>
    <xf numFmtId="0" fontId="0" fillId="0" borderId="44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6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7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4" fontId="0" fillId="0" borderId="55" xfId="0" applyNumberFormat="1" applyBorder="1" applyAlignment="1">
      <alignment horizontal="center"/>
    </xf>
    <xf numFmtId="9" fontId="0" fillId="0" borderId="74" xfId="0" applyNumberFormat="1" applyBorder="1" applyAlignment="1">
      <alignment horizontal="center" vertical="center"/>
    </xf>
    <xf numFmtId="9" fontId="0" fillId="0" borderId="75" xfId="0" applyNumberFormat="1" applyBorder="1" applyAlignment="1">
      <alignment horizontal="center" vertical="center"/>
    </xf>
    <xf numFmtId="9" fontId="0" fillId="0" borderId="76" xfId="0" applyNumberFormat="1" applyBorder="1" applyAlignment="1">
      <alignment horizontal="center" vertical="center"/>
    </xf>
    <xf numFmtId="0" fontId="1" fillId="0" borderId="7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zoomScale="105" zoomScaleNormal="105" workbookViewId="0">
      <selection activeCell="I4" sqref="I4"/>
    </sheetView>
  </sheetViews>
  <sheetFormatPr defaultColWidth="11.42578125" defaultRowHeight="14.45"/>
  <cols>
    <col min="1" max="1" width="11" style="1"/>
    <col min="2" max="2" width="33.42578125" style="1" bestFit="1" customWidth="1"/>
    <col min="3" max="3" width="23.42578125" style="1" customWidth="1"/>
    <col min="4" max="4" width="38.85546875" style="1" bestFit="1" customWidth="1"/>
    <col min="5" max="5" width="12.5703125" style="1" bestFit="1" customWidth="1"/>
    <col min="6" max="6" width="11" style="1"/>
    <col min="7" max="7" width="12.5703125" bestFit="1" customWidth="1"/>
  </cols>
  <sheetData>
    <row r="2" spans="2:10" ht="48.6" customHeight="1">
      <c r="B2" s="155" t="s">
        <v>0</v>
      </c>
      <c r="C2" s="155" t="s">
        <v>1</v>
      </c>
      <c r="D2" s="156" t="s">
        <v>2</v>
      </c>
      <c r="E2" s="155" t="s">
        <v>3</v>
      </c>
      <c r="F2" s="207" t="s">
        <v>4</v>
      </c>
      <c r="G2" s="212" t="s">
        <v>5</v>
      </c>
    </row>
    <row r="3" spans="2:10" ht="14.45" customHeight="1">
      <c r="B3" s="2" t="s">
        <v>6</v>
      </c>
      <c r="C3" s="5">
        <v>45441</v>
      </c>
      <c r="D3" s="110">
        <f>'29-05-2024'!C1</f>
        <v>2056.6666666666665</v>
      </c>
      <c r="E3" s="157">
        <v>20337</v>
      </c>
      <c r="F3" s="208">
        <f t="shared" ref="F3:F21" si="0">1-(D3/E$3)</f>
        <v>0.89887069544836173</v>
      </c>
      <c r="G3" s="209">
        <v>0.85</v>
      </c>
    </row>
    <row r="4" spans="2:10" ht="14.45" customHeight="1">
      <c r="B4" s="2" t="s">
        <v>7</v>
      </c>
      <c r="C4" s="5">
        <v>45441</v>
      </c>
      <c r="D4" s="110">
        <f>'29-05-2024'!C2</f>
        <v>730.2</v>
      </c>
      <c r="E4" s="157"/>
      <c r="F4" s="208">
        <f t="shared" si="0"/>
        <v>0.96409499926242814</v>
      </c>
      <c r="G4" s="210"/>
      <c r="H4" s="3"/>
      <c r="I4" s="3"/>
      <c r="J4" s="3"/>
    </row>
    <row r="5" spans="2:10" ht="14.45" customHeight="1">
      <c r="B5" s="2" t="s">
        <v>8</v>
      </c>
      <c r="C5" s="5">
        <v>45441</v>
      </c>
      <c r="D5" s="110">
        <f>'29-05-2024'!C3</f>
        <v>243.86363636363635</v>
      </c>
      <c r="E5" s="157"/>
      <c r="F5" s="208">
        <f t="shared" si="0"/>
        <v>0.98800886874349036</v>
      </c>
      <c r="G5" s="210"/>
      <c r="H5" s="3"/>
    </row>
    <row r="6" spans="2:10" ht="14.45" customHeight="1">
      <c r="B6" s="2" t="s">
        <v>9</v>
      </c>
      <c r="C6" s="5">
        <v>45441</v>
      </c>
      <c r="D6" s="110">
        <f>'29-05-2024'!C4</f>
        <v>393.6</v>
      </c>
      <c r="E6" s="157"/>
      <c r="F6" s="208">
        <f t="shared" si="0"/>
        <v>0.98064611299601712</v>
      </c>
      <c r="G6" s="210"/>
    </row>
    <row r="7" spans="2:10" ht="14.45" customHeight="1">
      <c r="B7" s="2" t="s">
        <v>10</v>
      </c>
      <c r="C7" s="5">
        <v>45441</v>
      </c>
      <c r="D7" s="110">
        <f>'29-05-2024'!C5</f>
        <v>114.22222222222223</v>
      </c>
      <c r="E7" s="157"/>
      <c r="F7" s="208">
        <f t="shared" si="0"/>
        <v>0.99438352646790473</v>
      </c>
      <c r="G7" s="210"/>
    </row>
    <row r="8" spans="2:10" ht="14.45" customHeight="1">
      <c r="B8" s="2" t="s">
        <v>11</v>
      </c>
      <c r="C8" s="5">
        <v>45441</v>
      </c>
      <c r="D8" s="110">
        <f>'29-05-2024'!C6</f>
        <v>741.85714285714289</v>
      </c>
      <c r="E8" s="157"/>
      <c r="F8" s="208">
        <f t="shared" si="0"/>
        <v>0.96352180051840763</v>
      </c>
      <c r="G8" s="210"/>
    </row>
    <row r="9" spans="2:10" ht="14.45" customHeight="1">
      <c r="B9" s="2" t="s">
        <v>12</v>
      </c>
      <c r="C9" s="5">
        <v>45441</v>
      </c>
      <c r="D9" s="110">
        <f>'29-05-2024'!I1</f>
        <v>413.35714285714295</v>
      </c>
      <c r="E9" s="157"/>
      <c r="F9" s="208">
        <f t="shared" si="0"/>
        <v>0.97967462541883543</v>
      </c>
      <c r="G9" s="210"/>
      <c r="H9" s="3"/>
    </row>
    <row r="10" spans="2:10" ht="14.45" customHeight="1">
      <c r="B10" s="2" t="s">
        <v>13</v>
      </c>
      <c r="C10" s="5">
        <v>45441</v>
      </c>
      <c r="D10" s="110">
        <f>'29-05-2024'!I2</f>
        <v>407.46875000000006</v>
      </c>
      <c r="E10" s="157"/>
      <c r="F10" s="208">
        <f t="shared" si="0"/>
        <v>0.97996416629788075</v>
      </c>
      <c r="G10" s="210"/>
    </row>
    <row r="11" spans="2:10" ht="14.45" customHeight="1">
      <c r="B11" s="2" t="s">
        <v>14</v>
      </c>
      <c r="C11" s="5">
        <v>45441</v>
      </c>
      <c r="D11" s="110">
        <f>'29-05-2024'!I3</f>
        <v>407.46590909090912</v>
      </c>
      <c r="E11" s="157"/>
      <c r="F11" s="208">
        <f t="shared" si="0"/>
        <v>0.97996430598953099</v>
      </c>
      <c r="G11" s="210"/>
    </row>
    <row r="12" spans="2:10" ht="14.45" customHeight="1">
      <c r="B12" s="2" t="s">
        <v>15</v>
      </c>
      <c r="C12" s="5">
        <v>45441</v>
      </c>
      <c r="D12" s="110">
        <f>'29-05-2024'!I4</f>
        <v>652.03587962962945</v>
      </c>
      <c r="E12" s="157"/>
      <c r="F12" s="208">
        <f t="shared" si="0"/>
        <v>0.96793844324976008</v>
      </c>
      <c r="G12" s="210"/>
    </row>
    <row r="13" spans="2:10" ht="14.45" customHeight="1">
      <c r="B13" s="2" t="s">
        <v>16</v>
      </c>
      <c r="C13" s="5">
        <v>45441</v>
      </c>
      <c r="D13" s="110">
        <f>'29-05-2024'!I5</f>
        <v>1056.4214285714286</v>
      </c>
      <c r="E13" s="157"/>
      <c r="F13" s="208">
        <f t="shared" si="0"/>
        <v>0.94805421504787191</v>
      </c>
      <c r="G13" s="210"/>
    </row>
    <row r="14" spans="2:10" ht="14.45" customHeight="1">
      <c r="B14" s="2" t="s">
        <v>8</v>
      </c>
      <c r="C14" s="5">
        <v>45617</v>
      </c>
      <c r="D14" s="110">
        <f>'21-11-2024'!C1</f>
        <v>2183.2948717948721</v>
      </c>
      <c r="E14" s="157"/>
      <c r="F14" s="208">
        <f t="shared" si="0"/>
        <v>0.892644201613076</v>
      </c>
      <c r="G14" s="210"/>
      <c r="J14" s="4"/>
    </row>
    <row r="15" spans="2:10" ht="14.45" customHeight="1">
      <c r="B15" s="2" t="s">
        <v>9</v>
      </c>
      <c r="C15" s="5">
        <v>45617</v>
      </c>
      <c r="D15" s="110">
        <f>'21-11-2024'!C2</f>
        <v>1476.1666666666665</v>
      </c>
      <c r="E15" s="157"/>
      <c r="F15" s="208">
        <f t="shared" si="0"/>
        <v>0.92741472849158346</v>
      </c>
      <c r="G15" s="210"/>
      <c r="J15" s="4"/>
    </row>
    <row r="16" spans="2:10" ht="14.45" customHeight="1">
      <c r="B16" s="2" t="s">
        <v>7</v>
      </c>
      <c r="C16" s="5">
        <v>45642</v>
      </c>
      <c r="D16" s="2">
        <v>2534</v>
      </c>
      <c r="E16" s="157"/>
      <c r="F16" s="208">
        <f t="shared" si="0"/>
        <v>0.87539951811968331</v>
      </c>
      <c r="G16" s="210"/>
      <c r="J16" s="4"/>
    </row>
    <row r="17" spans="2:10" ht="14.45" customHeight="1">
      <c r="B17" s="2" t="s">
        <v>10</v>
      </c>
      <c r="C17" s="5">
        <v>45642</v>
      </c>
      <c r="D17" s="2">
        <v>1213</v>
      </c>
      <c r="E17" s="157"/>
      <c r="F17" s="208">
        <f t="shared" si="0"/>
        <v>0.94035501794758325</v>
      </c>
      <c r="G17" s="210"/>
      <c r="J17" s="4"/>
    </row>
    <row r="18" spans="2:10" ht="14.45" customHeight="1">
      <c r="B18" s="2" t="s">
        <v>11</v>
      </c>
      <c r="C18" s="5">
        <v>45642</v>
      </c>
      <c r="D18" s="2">
        <v>7482</v>
      </c>
      <c r="E18" s="157"/>
      <c r="F18" s="208">
        <f t="shared" si="0"/>
        <v>0.63209912966514237</v>
      </c>
      <c r="G18" s="210"/>
      <c r="J18" s="4"/>
    </row>
    <row r="19" spans="2:10" ht="14.45" customHeight="1">
      <c r="B19" s="2" t="s">
        <v>17</v>
      </c>
      <c r="C19" s="5">
        <v>45647</v>
      </c>
      <c r="D19" s="110">
        <f>'16-12-2024'!I1</f>
        <v>1741.15625</v>
      </c>
      <c r="E19" s="157"/>
      <c r="F19" s="208">
        <f t="shared" si="0"/>
        <v>0.91438480356001373</v>
      </c>
      <c r="G19" s="210"/>
      <c r="J19" s="4"/>
    </row>
    <row r="20" spans="2:10" ht="14.45" customHeight="1">
      <c r="B20" s="2" t="s">
        <v>15</v>
      </c>
      <c r="C20" s="5">
        <v>45647</v>
      </c>
      <c r="D20" s="110">
        <f>'16-12-2024'!I2</f>
        <v>4741.397727272727</v>
      </c>
      <c r="E20" s="157"/>
      <c r="F20" s="208">
        <f t="shared" si="0"/>
        <v>0.76685854711743484</v>
      </c>
      <c r="G20" s="210"/>
      <c r="J20" s="4"/>
    </row>
    <row r="21" spans="2:10" ht="14.45" customHeight="1">
      <c r="B21" s="2" t="s">
        <v>16</v>
      </c>
      <c r="C21" s="5">
        <v>45647</v>
      </c>
      <c r="D21" s="110">
        <f>'16-12-2024'!I3</f>
        <v>2362.0420673076919</v>
      </c>
      <c r="E21" s="157"/>
      <c r="F21" s="208">
        <f t="shared" si="0"/>
        <v>0.88385494088077432</v>
      </c>
      <c r="G21" s="211"/>
      <c r="J21" s="4"/>
    </row>
    <row r="22" spans="2:10" ht="15">
      <c r="F22" s="4"/>
      <c r="J22" s="4"/>
    </row>
    <row r="23" spans="2:10">
      <c r="J23" s="4"/>
    </row>
    <row r="24" spans="2:10">
      <c r="J24" s="4"/>
    </row>
    <row r="25" spans="2:10">
      <c r="J25" s="4"/>
    </row>
    <row r="26" spans="2:10">
      <c r="J26" s="4"/>
    </row>
    <row r="27" spans="2:10">
      <c r="J27" s="4"/>
    </row>
    <row r="28" spans="2:10">
      <c r="J28" s="4"/>
    </row>
  </sheetData>
  <mergeCells count="2">
    <mergeCell ref="E3:E21"/>
    <mergeCell ref="G3:G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9"/>
  <sheetViews>
    <sheetView topLeftCell="G1" workbookViewId="0">
      <selection activeCell="P152" sqref="P152:U158"/>
    </sheetView>
  </sheetViews>
  <sheetFormatPr defaultColWidth="11.42578125" defaultRowHeight="14.45"/>
  <cols>
    <col min="7" max="7" width="22.5703125" bestFit="1" customWidth="1"/>
    <col min="15" max="15" width="15.85546875" bestFit="1" customWidth="1"/>
    <col min="17" max="17" width="14.85546875" bestFit="1" customWidth="1"/>
    <col min="18" max="18" width="14.85546875" customWidth="1"/>
    <col min="22" max="22" width="17.5703125" bestFit="1" customWidth="1"/>
  </cols>
  <sheetData>
    <row r="1" spans="1:25">
      <c r="A1" s="99" t="str">
        <f>B12</f>
        <v>RUTA 1</v>
      </c>
      <c r="B1" s="111">
        <v>45441</v>
      </c>
      <c r="C1" s="112">
        <f>J12*1000</f>
        <v>2056.6666666666665</v>
      </c>
      <c r="D1" s="99" t="s">
        <v>18</v>
      </c>
      <c r="G1" s="99" t="str">
        <f>O12</f>
        <v>STOCK Súlfuros 4</v>
      </c>
      <c r="H1" s="111">
        <v>45441</v>
      </c>
      <c r="I1" s="110">
        <f>W12*1000</f>
        <v>413.35714285714295</v>
      </c>
      <c r="J1" s="99" t="s">
        <v>18</v>
      </c>
    </row>
    <row r="2" spans="1:25">
      <c r="A2" s="99" t="str">
        <f>B27</f>
        <v xml:space="preserve">RUTA 2 </v>
      </c>
      <c r="B2" s="111">
        <v>45441</v>
      </c>
      <c r="C2" s="112">
        <f>J27*1000</f>
        <v>730.2</v>
      </c>
      <c r="D2" s="99" t="s">
        <v>18</v>
      </c>
      <c r="G2" s="99" t="str">
        <f>O26</f>
        <v>STOCK Súlfuros 2</v>
      </c>
      <c r="H2" s="124">
        <v>45441</v>
      </c>
      <c r="I2" s="110">
        <f>W28*1000</f>
        <v>407.46875000000006</v>
      </c>
      <c r="J2" s="99" t="s">
        <v>18</v>
      </c>
    </row>
    <row r="3" spans="1:25">
      <c r="A3" s="99" t="str">
        <f>B48</f>
        <v>RUTA 3</v>
      </c>
      <c r="B3" s="111">
        <v>45441</v>
      </c>
      <c r="C3" s="112">
        <f>J48*1000</f>
        <v>243.86363636363635</v>
      </c>
      <c r="D3" s="99" t="s">
        <v>18</v>
      </c>
      <c r="G3" s="99" t="str">
        <f>O61</f>
        <v>PLATAFORMA BOTADERO 2</v>
      </c>
      <c r="H3" s="111">
        <v>45441</v>
      </c>
      <c r="I3" s="110">
        <f>W63*1000</f>
        <v>407.46590909090912</v>
      </c>
      <c r="J3" s="99" t="s">
        <v>18</v>
      </c>
    </row>
    <row r="4" spans="1:25">
      <c r="A4" s="99" t="str">
        <f>B71</f>
        <v xml:space="preserve">RUTA 4 </v>
      </c>
      <c r="B4" s="111">
        <v>45441</v>
      </c>
      <c r="C4" s="112">
        <f>J71*1000</f>
        <v>393.6</v>
      </c>
      <c r="D4" s="99" t="s">
        <v>18</v>
      </c>
      <c r="G4" s="99" t="str">
        <f>O84</f>
        <v>RAMPA BOTADERO 4</v>
      </c>
      <c r="H4" s="113">
        <v>45441</v>
      </c>
      <c r="I4" s="110">
        <f>W86*1000</f>
        <v>652.03587962962945</v>
      </c>
      <c r="J4" s="99" t="s">
        <v>18</v>
      </c>
    </row>
    <row r="5" spans="1:25">
      <c r="A5" s="99" t="str">
        <f>B80</f>
        <v xml:space="preserve">RUTA 5 </v>
      </c>
      <c r="B5" s="111">
        <v>45441</v>
      </c>
      <c r="C5" s="112">
        <f>J80*1000</f>
        <v>114.22222222222223</v>
      </c>
      <c r="D5" s="99" t="s">
        <v>18</v>
      </c>
      <c r="G5" s="99" t="str">
        <f>O127</f>
        <v>RAMPA SUR</v>
      </c>
      <c r="H5" s="111">
        <v>45441</v>
      </c>
      <c r="I5" s="110">
        <f>W129*1000</f>
        <v>1056.4214285714286</v>
      </c>
      <c r="J5" s="99" t="s">
        <v>18</v>
      </c>
    </row>
    <row r="6" spans="1:25">
      <c r="A6" s="99" t="str">
        <f>B90</f>
        <v xml:space="preserve">RUTA 6 </v>
      </c>
      <c r="B6" s="111">
        <v>45441</v>
      </c>
      <c r="C6" s="112">
        <f>J90*1000</f>
        <v>741.85714285714289</v>
      </c>
      <c r="D6" s="99" t="s">
        <v>18</v>
      </c>
      <c r="H6" s="114"/>
    </row>
    <row r="9" spans="1:25" ht="14.65" thickBot="1"/>
    <row r="10" spans="1:25" ht="14.65" thickBot="1">
      <c r="B10" s="158" t="s">
        <v>19</v>
      </c>
      <c r="C10" s="159"/>
      <c r="D10" s="159"/>
      <c r="E10" s="159"/>
      <c r="F10" s="159"/>
      <c r="G10" s="160"/>
      <c r="H10" s="161"/>
      <c r="O10" s="158" t="s">
        <v>20</v>
      </c>
      <c r="P10" s="159"/>
      <c r="Q10" s="159"/>
      <c r="R10" s="159"/>
      <c r="S10" s="159"/>
      <c r="T10" s="160"/>
      <c r="U10" s="161"/>
    </row>
    <row r="11" spans="1:25" ht="14.65" thickBot="1">
      <c r="B11" s="16" t="s">
        <v>21</v>
      </c>
      <c r="C11" s="17" t="s">
        <v>22</v>
      </c>
      <c r="D11" s="18" t="s">
        <v>23</v>
      </c>
      <c r="E11" s="18" t="s">
        <v>24</v>
      </c>
      <c r="F11" s="18" t="s">
        <v>25</v>
      </c>
      <c r="G11" s="94" t="s">
        <v>26</v>
      </c>
      <c r="H11" s="19" t="s">
        <v>27</v>
      </c>
      <c r="O11" s="16" t="s">
        <v>21</v>
      </c>
      <c r="P11" s="36" t="s">
        <v>22</v>
      </c>
      <c r="Q11" s="37" t="s">
        <v>23</v>
      </c>
      <c r="R11" s="37" t="s">
        <v>24</v>
      </c>
      <c r="S11" s="37" t="s">
        <v>25</v>
      </c>
      <c r="T11" s="115" t="s">
        <v>26</v>
      </c>
      <c r="U11" s="38" t="s">
        <v>27</v>
      </c>
    </row>
    <row r="12" spans="1:25">
      <c r="B12" s="162" t="s">
        <v>28</v>
      </c>
      <c r="C12" s="23">
        <v>45441</v>
      </c>
      <c r="D12" s="24">
        <v>0.53759259259259262</v>
      </c>
      <c r="E12" s="25">
        <v>2.5299999999999998</v>
      </c>
      <c r="F12" s="25">
        <v>2.5299999999999998</v>
      </c>
      <c r="G12" s="95"/>
      <c r="H12" s="26"/>
      <c r="I12" t="s">
        <v>29</v>
      </c>
      <c r="J12" s="93">
        <f>AVERAGE(F12:F26)</f>
        <v>2.0566666666666666</v>
      </c>
      <c r="K12" s="93" t="s">
        <v>30</v>
      </c>
      <c r="L12" s="93"/>
      <c r="M12" s="93"/>
      <c r="N12" s="93"/>
      <c r="O12" s="162" t="s">
        <v>31</v>
      </c>
      <c r="P12" s="40">
        <v>45441</v>
      </c>
      <c r="Q12" s="41">
        <v>0.48400462962962965</v>
      </c>
      <c r="R12" s="42">
        <v>0.112</v>
      </c>
      <c r="S12" s="42">
        <v>0.112</v>
      </c>
      <c r="T12" s="116"/>
      <c r="U12" s="26"/>
      <c r="V12" t="s">
        <v>29</v>
      </c>
      <c r="W12" s="93">
        <f>AVERAGE(S12:S25)</f>
        <v>0.41335714285714292</v>
      </c>
      <c r="X12" s="1" t="s">
        <v>30</v>
      </c>
      <c r="Y12" s="1"/>
    </row>
    <row r="13" spans="1:25">
      <c r="B13" s="163"/>
      <c r="C13" s="14">
        <v>45441</v>
      </c>
      <c r="D13" s="6">
        <v>0.53770833333333334</v>
      </c>
      <c r="E13" s="7">
        <v>2.38</v>
      </c>
      <c r="F13" s="7">
        <v>2.38</v>
      </c>
      <c r="G13" s="96"/>
      <c r="H13" s="8"/>
      <c r="O13" s="163"/>
      <c r="P13" s="39">
        <v>45441</v>
      </c>
      <c r="Q13" s="35">
        <v>0.48412037037037042</v>
      </c>
      <c r="R13" s="2">
        <v>0.22500000000000001</v>
      </c>
      <c r="S13" s="2">
        <v>0.22500000000000001</v>
      </c>
      <c r="T13" s="117"/>
      <c r="U13" s="8"/>
      <c r="Y13" s="1"/>
    </row>
    <row r="14" spans="1:25">
      <c r="B14" s="163"/>
      <c r="C14" s="14">
        <v>45441</v>
      </c>
      <c r="D14" s="6">
        <v>0.53782407407407407</v>
      </c>
      <c r="E14" s="7">
        <v>3.18</v>
      </c>
      <c r="F14" s="7">
        <v>3.18</v>
      </c>
      <c r="G14" s="96"/>
      <c r="H14" s="8"/>
      <c r="J14" s="70"/>
      <c r="K14" s="152"/>
      <c r="L14" s="152"/>
      <c r="M14" s="152"/>
      <c r="O14" s="163"/>
      <c r="P14" s="39">
        <v>45441</v>
      </c>
      <c r="Q14" s="35">
        <v>0.48423611111111109</v>
      </c>
      <c r="R14" s="2">
        <v>0.22800000000000001</v>
      </c>
      <c r="S14" s="2">
        <v>0.22800000000000001</v>
      </c>
      <c r="T14" s="117"/>
      <c r="U14" s="8"/>
      <c r="Y14" s="1"/>
    </row>
    <row r="15" spans="1:25">
      <c r="B15" s="163"/>
      <c r="C15" s="14">
        <v>45441</v>
      </c>
      <c r="D15" s="6">
        <v>0.53793981481481479</v>
      </c>
      <c r="E15" s="7">
        <v>3.23</v>
      </c>
      <c r="F15" s="7">
        <v>3.23</v>
      </c>
      <c r="G15" s="96"/>
      <c r="H15" s="8"/>
      <c r="J15" s="70"/>
      <c r="K15" s="152"/>
      <c r="L15" s="152"/>
      <c r="M15" s="152"/>
      <c r="O15" s="163"/>
      <c r="P15" s="39">
        <v>45441</v>
      </c>
      <c r="Q15" s="35">
        <v>0.48435185185185187</v>
      </c>
      <c r="R15" s="2">
        <v>0.29499999999999998</v>
      </c>
      <c r="S15" s="2">
        <v>0.29499999999999998</v>
      </c>
      <c r="T15" s="117"/>
      <c r="U15" s="8"/>
      <c r="Y15" s="1"/>
    </row>
    <row r="16" spans="1:25">
      <c r="B16" s="163"/>
      <c r="C16" s="14">
        <v>45441</v>
      </c>
      <c r="D16" s="6">
        <v>0.53805555555555562</v>
      </c>
      <c r="E16" s="7">
        <v>1.85</v>
      </c>
      <c r="F16" s="7">
        <v>1.85</v>
      </c>
      <c r="G16" s="96"/>
      <c r="H16" s="8"/>
      <c r="J16" s="70"/>
      <c r="K16" s="152"/>
      <c r="L16" s="152"/>
      <c r="M16" s="152"/>
      <c r="O16" s="163"/>
      <c r="P16" s="39">
        <v>45441</v>
      </c>
      <c r="Q16" s="35">
        <v>0.48446759259259259</v>
      </c>
      <c r="R16" s="2">
        <v>0.40400000000000003</v>
      </c>
      <c r="S16" s="2">
        <v>0.40400000000000003</v>
      </c>
      <c r="T16" s="117"/>
      <c r="U16" s="8"/>
      <c r="Y16" s="1"/>
    </row>
    <row r="17" spans="2:23">
      <c r="B17" s="163"/>
      <c r="C17" s="14">
        <v>45441</v>
      </c>
      <c r="D17" s="6">
        <v>0.53817129629629623</v>
      </c>
      <c r="E17" s="7">
        <v>1.63</v>
      </c>
      <c r="F17" s="7">
        <v>1.63</v>
      </c>
      <c r="G17" s="96"/>
      <c r="H17" s="8"/>
      <c r="J17" s="70"/>
      <c r="K17" s="152"/>
      <c r="L17" s="152"/>
      <c r="M17" s="152"/>
      <c r="O17" s="163"/>
      <c r="P17" s="39">
        <v>45441</v>
      </c>
      <c r="Q17" s="35">
        <v>0.48458333333333337</v>
      </c>
      <c r="R17" s="2">
        <v>0.73299999999999998</v>
      </c>
      <c r="S17" s="2">
        <v>0.73299999999999998</v>
      </c>
      <c r="T17" s="117"/>
      <c r="U17" s="8"/>
    </row>
    <row r="18" spans="2:23">
      <c r="B18" s="163"/>
      <c r="C18" s="14">
        <v>45441</v>
      </c>
      <c r="D18" s="6">
        <v>0.53828703703703706</v>
      </c>
      <c r="E18" s="7">
        <v>1.29</v>
      </c>
      <c r="F18" s="7">
        <v>1.29</v>
      </c>
      <c r="G18" s="96"/>
      <c r="H18" s="8"/>
      <c r="J18" s="70"/>
      <c r="K18" s="152"/>
      <c r="L18" s="152"/>
      <c r="M18" s="152"/>
      <c r="O18" s="163"/>
      <c r="P18" s="39">
        <v>45441</v>
      </c>
      <c r="Q18" s="35">
        <v>0.48469907407407403</v>
      </c>
      <c r="R18" s="2">
        <v>1.1200000000000001</v>
      </c>
      <c r="S18" s="2">
        <v>1.1200000000000001</v>
      </c>
      <c r="T18" s="117"/>
      <c r="U18" s="8"/>
    </row>
    <row r="19" spans="2:23">
      <c r="B19" s="163"/>
      <c r="C19" s="14">
        <v>45441</v>
      </c>
      <c r="D19" s="6">
        <v>0.53840277777777779</v>
      </c>
      <c r="E19" s="7">
        <v>1.66</v>
      </c>
      <c r="F19" s="7">
        <v>1.66</v>
      </c>
      <c r="G19" s="96"/>
      <c r="H19" s="8"/>
      <c r="J19" s="70"/>
      <c r="K19" s="152"/>
      <c r="L19" s="152"/>
      <c r="M19" s="152"/>
      <c r="O19" s="163"/>
      <c r="P19" s="39">
        <v>45441</v>
      </c>
      <c r="Q19" s="35">
        <v>0.48481481481481481</v>
      </c>
      <c r="R19" s="2">
        <v>0.41799999999999998</v>
      </c>
      <c r="S19" s="2">
        <v>0.41799999999999998</v>
      </c>
      <c r="T19" s="117"/>
      <c r="U19" s="8"/>
    </row>
    <row r="20" spans="2:23">
      <c r="B20" s="163"/>
      <c r="C20" s="14">
        <v>45441</v>
      </c>
      <c r="D20" s="6">
        <v>0.53851851851851851</v>
      </c>
      <c r="E20" s="7">
        <v>0.95</v>
      </c>
      <c r="F20" s="7">
        <v>0.95</v>
      </c>
      <c r="G20" s="96"/>
      <c r="H20" s="8"/>
      <c r="J20" s="70"/>
      <c r="K20" s="152"/>
      <c r="L20" s="152"/>
      <c r="M20" s="152"/>
      <c r="O20" s="163"/>
      <c r="P20" s="39">
        <v>45441</v>
      </c>
      <c r="Q20" s="35">
        <v>0.48493055555555559</v>
      </c>
      <c r="R20" s="2">
        <v>0.39700000000000002</v>
      </c>
      <c r="S20" s="2">
        <v>0.39700000000000002</v>
      </c>
      <c r="T20" s="117"/>
      <c r="U20" s="8"/>
    </row>
    <row r="21" spans="2:23">
      <c r="B21" s="163"/>
      <c r="C21" s="14">
        <v>45441</v>
      </c>
      <c r="D21" s="6">
        <v>0.53863425925925923</v>
      </c>
      <c r="E21" s="7">
        <v>2.75</v>
      </c>
      <c r="F21" s="7">
        <v>2.75</v>
      </c>
      <c r="G21" s="96"/>
      <c r="H21" s="8"/>
      <c r="O21" s="163"/>
      <c r="P21" s="39">
        <v>45441</v>
      </c>
      <c r="Q21" s="35">
        <v>0.48504629629629631</v>
      </c>
      <c r="R21" s="2">
        <v>0.36399999999999999</v>
      </c>
      <c r="S21" s="2">
        <v>0.36399999999999999</v>
      </c>
      <c r="T21" s="117"/>
      <c r="U21" s="8"/>
    </row>
    <row r="22" spans="2:23">
      <c r="B22" s="163"/>
      <c r="C22" s="14">
        <v>45441</v>
      </c>
      <c r="D22" s="6">
        <v>0.53874999999999995</v>
      </c>
      <c r="E22" s="7">
        <v>3.06</v>
      </c>
      <c r="F22" s="7">
        <v>3.06</v>
      </c>
      <c r="G22" s="96"/>
      <c r="H22" s="8"/>
      <c r="O22" s="163"/>
      <c r="P22" s="39">
        <v>45441</v>
      </c>
      <c r="Q22" s="35">
        <v>0.48516203703703703</v>
      </c>
      <c r="R22" s="2">
        <v>0.38500000000000001</v>
      </c>
      <c r="S22" s="2">
        <v>0.38500000000000001</v>
      </c>
      <c r="T22" s="117"/>
      <c r="U22" s="8"/>
    </row>
    <row r="23" spans="2:23">
      <c r="B23" s="163"/>
      <c r="C23" s="14">
        <v>45441</v>
      </c>
      <c r="D23" s="6">
        <v>0.53886574074074078</v>
      </c>
      <c r="E23" s="7">
        <v>1.05</v>
      </c>
      <c r="F23" s="7">
        <v>1.05</v>
      </c>
      <c r="G23" s="96"/>
      <c r="H23" s="8"/>
      <c r="O23" s="163"/>
      <c r="P23" s="39">
        <v>45441</v>
      </c>
      <c r="Q23" s="35">
        <v>0.48527777777777775</v>
      </c>
      <c r="R23" s="2">
        <v>0.32800000000000001</v>
      </c>
      <c r="S23" s="2">
        <v>0.32800000000000001</v>
      </c>
      <c r="T23" s="117"/>
      <c r="U23" s="8"/>
    </row>
    <row r="24" spans="2:23">
      <c r="B24" s="163"/>
      <c r="C24" s="14">
        <v>45441</v>
      </c>
      <c r="D24" s="6">
        <v>0.53898148148148151</v>
      </c>
      <c r="E24" s="7">
        <v>1.85</v>
      </c>
      <c r="F24" s="7">
        <v>1.85</v>
      </c>
      <c r="G24" s="96"/>
      <c r="H24" s="8"/>
      <c r="O24" s="163"/>
      <c r="P24" s="39">
        <v>45441</v>
      </c>
      <c r="Q24" s="35">
        <v>0.48539351851851853</v>
      </c>
      <c r="R24" s="2">
        <v>0.52500000000000002</v>
      </c>
      <c r="S24" s="2">
        <v>0.52500000000000002</v>
      </c>
      <c r="T24" s="117"/>
      <c r="U24" s="8"/>
    </row>
    <row r="25" spans="2:23" ht="14.65" thickBot="1">
      <c r="B25" s="163"/>
      <c r="C25" s="14">
        <v>45441</v>
      </c>
      <c r="D25" s="6">
        <v>0.53909722222222223</v>
      </c>
      <c r="E25" s="7">
        <v>2.2400000000000002</v>
      </c>
      <c r="F25" s="7">
        <v>2.2400000000000002</v>
      </c>
      <c r="G25" s="96"/>
      <c r="H25" s="8"/>
      <c r="O25" s="164"/>
      <c r="P25" s="121">
        <v>45441</v>
      </c>
      <c r="Q25" s="122">
        <v>0.48550925925925931</v>
      </c>
      <c r="R25" s="108">
        <v>0.253</v>
      </c>
      <c r="S25" s="108">
        <v>0.253</v>
      </c>
      <c r="T25" s="119"/>
      <c r="U25" s="31"/>
    </row>
    <row r="26" spans="2:23" ht="14.65" thickBot="1">
      <c r="B26" s="186"/>
      <c r="C26" s="15">
        <v>45441</v>
      </c>
      <c r="D26" s="10">
        <v>0.53921296296296295</v>
      </c>
      <c r="E26" s="11">
        <v>1.2</v>
      </c>
      <c r="F26" s="11">
        <v>1.2</v>
      </c>
      <c r="G26" s="97"/>
      <c r="H26" s="27"/>
      <c r="O26" s="165" t="s">
        <v>32</v>
      </c>
      <c r="P26" s="123">
        <v>45441</v>
      </c>
      <c r="Q26" s="41">
        <v>0.49187500000000001</v>
      </c>
      <c r="R26" s="42">
        <v>0.28199999999999997</v>
      </c>
      <c r="S26" s="42">
        <v>0.28199999999999997</v>
      </c>
      <c r="T26" s="42"/>
      <c r="U26" s="46"/>
      <c r="V26" t="s">
        <v>33</v>
      </c>
      <c r="W26" s="93">
        <f>AVERAGE(S26:S32)</f>
        <v>0.2535</v>
      </c>
    </row>
    <row r="27" spans="2:23">
      <c r="B27" s="162" t="s">
        <v>34</v>
      </c>
      <c r="C27" s="23">
        <v>45441</v>
      </c>
      <c r="D27" s="24">
        <v>0.53215277777777781</v>
      </c>
      <c r="E27" s="25">
        <v>0.57799999999999996</v>
      </c>
      <c r="F27" s="25">
        <v>0.57799999999999996</v>
      </c>
      <c r="G27" s="95"/>
      <c r="H27" s="26"/>
      <c r="I27" t="s">
        <v>29</v>
      </c>
      <c r="J27" s="103">
        <f>AVERAGE(F27:F47)</f>
        <v>0.73020000000000007</v>
      </c>
      <c r="K27" s="103" t="s">
        <v>30</v>
      </c>
      <c r="L27" s="103"/>
      <c r="M27" s="103"/>
      <c r="N27" s="103"/>
      <c r="O27" s="166"/>
      <c r="P27" s="5">
        <v>45441</v>
      </c>
      <c r="Q27" s="35">
        <v>0.49199074074074073</v>
      </c>
      <c r="R27" s="2">
        <v>0.41599999999999998</v>
      </c>
      <c r="S27" s="2">
        <v>0.41599999999999998</v>
      </c>
      <c r="T27" s="2"/>
      <c r="U27" s="47"/>
      <c r="V27" t="s">
        <v>35</v>
      </c>
      <c r="W27" s="93">
        <f>AVERAGE(S33:S60)</f>
        <v>0.56143750000000003</v>
      </c>
    </row>
    <row r="28" spans="2:23">
      <c r="B28" s="163"/>
      <c r="C28" s="14">
        <v>45441</v>
      </c>
      <c r="D28" s="6">
        <v>0.53226851851851853</v>
      </c>
      <c r="E28" s="7">
        <v>1.81</v>
      </c>
      <c r="F28" s="7">
        <v>1.81</v>
      </c>
      <c r="G28" s="96"/>
      <c r="H28" s="8"/>
      <c r="O28" s="166"/>
      <c r="P28" s="5">
        <v>45441</v>
      </c>
      <c r="Q28" s="35">
        <v>0.49210648148148151</v>
      </c>
      <c r="R28" s="2">
        <v>0.253</v>
      </c>
      <c r="S28" s="2">
        <v>0.253</v>
      </c>
      <c r="T28" s="2"/>
      <c r="U28" s="47"/>
      <c r="V28" t="s">
        <v>29</v>
      </c>
      <c r="W28" s="93">
        <f>AVERAGE(W26:W27)</f>
        <v>0.40746875000000005</v>
      </c>
    </row>
    <row r="29" spans="2:23" ht="14.45" customHeight="1">
      <c r="B29" s="163"/>
      <c r="C29" s="14">
        <v>45441</v>
      </c>
      <c r="D29" s="6">
        <v>0.53238425925925925</v>
      </c>
      <c r="E29" s="7">
        <v>0.36</v>
      </c>
      <c r="F29" s="7">
        <v>0.36</v>
      </c>
      <c r="G29" s="96"/>
      <c r="H29" s="8"/>
      <c r="O29" s="166"/>
      <c r="P29" s="5">
        <v>45441</v>
      </c>
      <c r="Q29" s="35">
        <v>0.49222222222222217</v>
      </c>
      <c r="R29" s="2">
        <v>4.2000000000000003E-2</v>
      </c>
      <c r="S29" s="2"/>
      <c r="T29" s="2">
        <v>4.2000000000000003E-2</v>
      </c>
      <c r="U29" s="47" t="s">
        <v>36</v>
      </c>
    </row>
    <row r="30" spans="2:23">
      <c r="B30" s="163"/>
      <c r="C30" s="14">
        <v>45441</v>
      </c>
      <c r="D30" s="6">
        <v>0.53249999999999997</v>
      </c>
      <c r="E30" s="7">
        <v>0.27300000000000002</v>
      </c>
      <c r="F30" s="7">
        <v>0.27300000000000002</v>
      </c>
      <c r="G30" s="96"/>
      <c r="H30" s="8"/>
      <c r="O30" s="166"/>
      <c r="P30" s="5">
        <v>45441</v>
      </c>
      <c r="Q30" s="35">
        <v>0.49233796296296295</v>
      </c>
      <c r="R30" s="2">
        <v>0.14000000000000001</v>
      </c>
      <c r="S30" s="2">
        <v>0.14000000000000001</v>
      </c>
      <c r="T30" s="2"/>
      <c r="U30" s="47"/>
    </row>
    <row r="31" spans="2:23">
      <c r="B31" s="163"/>
      <c r="C31" s="14">
        <v>45441</v>
      </c>
      <c r="D31" s="6">
        <v>0.5326157407407407</v>
      </c>
      <c r="E31" s="7">
        <v>1.2</v>
      </c>
      <c r="F31" s="7">
        <v>1.2</v>
      </c>
      <c r="G31" s="96"/>
      <c r="H31" s="8"/>
      <c r="O31" s="166"/>
      <c r="P31" s="5">
        <v>45441</v>
      </c>
      <c r="Q31" s="35">
        <v>0.49245370370370373</v>
      </c>
      <c r="R31" s="2">
        <v>0.33</v>
      </c>
      <c r="S31" s="2">
        <v>0.33</v>
      </c>
      <c r="T31" s="2"/>
      <c r="U31" s="47"/>
    </row>
    <row r="32" spans="2:23">
      <c r="B32" s="163"/>
      <c r="C32" s="14">
        <v>45441</v>
      </c>
      <c r="D32" s="6">
        <v>0.53273148148148153</v>
      </c>
      <c r="E32" s="7">
        <v>2.33</v>
      </c>
      <c r="F32" s="7">
        <v>2.33</v>
      </c>
      <c r="G32" s="96"/>
      <c r="H32" s="8"/>
      <c r="O32" s="166"/>
      <c r="P32" s="5">
        <v>45441</v>
      </c>
      <c r="Q32" s="35">
        <v>0.49256944444444445</v>
      </c>
      <c r="R32" s="2">
        <v>0.1</v>
      </c>
      <c r="S32" s="2">
        <v>0.1</v>
      </c>
      <c r="T32" s="2"/>
      <c r="U32" s="47"/>
    </row>
    <row r="33" spans="2:21">
      <c r="B33" s="163"/>
      <c r="C33" s="14">
        <v>45441</v>
      </c>
      <c r="D33" s="6">
        <v>0.53284722222222225</v>
      </c>
      <c r="E33" s="7">
        <v>0.71299999999999997</v>
      </c>
      <c r="F33" s="7">
        <v>0.71299999999999997</v>
      </c>
      <c r="G33" s="96"/>
      <c r="H33" s="8"/>
      <c r="O33" s="166"/>
      <c r="P33" s="129">
        <v>45441</v>
      </c>
      <c r="Q33" s="65">
        <v>0.49268518518518517</v>
      </c>
      <c r="R33" s="66">
        <v>9.0999999999999998E-2</v>
      </c>
      <c r="S33" s="104"/>
      <c r="T33" s="66">
        <v>9.0999999999999998E-2</v>
      </c>
      <c r="U33" s="172" t="s">
        <v>36</v>
      </c>
    </row>
    <row r="34" spans="2:21">
      <c r="B34" s="163"/>
      <c r="C34" s="14">
        <v>45441</v>
      </c>
      <c r="D34" s="6">
        <v>0.53296296296296297</v>
      </c>
      <c r="E34" s="7">
        <v>0.29299999999999998</v>
      </c>
      <c r="F34" s="7">
        <v>0.29299999999999998</v>
      </c>
      <c r="G34" s="96"/>
      <c r="H34" s="8"/>
      <c r="O34" s="166"/>
      <c r="P34" s="5">
        <v>45441</v>
      </c>
      <c r="Q34" s="35">
        <v>0.49280092592592589</v>
      </c>
      <c r="R34" s="2">
        <v>6.5000000000000002E-2</v>
      </c>
      <c r="S34" s="99"/>
      <c r="T34" s="2">
        <v>6.5000000000000002E-2</v>
      </c>
      <c r="U34" s="172"/>
    </row>
    <row r="35" spans="2:21">
      <c r="B35" s="163"/>
      <c r="C35" s="14">
        <v>45441</v>
      </c>
      <c r="D35" s="6">
        <v>0.53307870370370369</v>
      </c>
      <c r="E35" s="7">
        <v>0.32500000000000001</v>
      </c>
      <c r="F35" s="7">
        <v>0.32500000000000001</v>
      </c>
      <c r="G35" s="96"/>
      <c r="H35" s="8"/>
      <c r="O35" s="166"/>
      <c r="P35" s="5">
        <v>45441</v>
      </c>
      <c r="Q35" s="35">
        <v>0.49291666666666667</v>
      </c>
      <c r="R35" s="2">
        <v>3.3000000000000002E-2</v>
      </c>
      <c r="S35" s="99"/>
      <c r="T35" s="2">
        <v>3.3000000000000002E-2</v>
      </c>
      <c r="U35" s="172"/>
    </row>
    <row r="36" spans="2:21">
      <c r="B36" s="163"/>
      <c r="C36" s="14">
        <v>45441</v>
      </c>
      <c r="D36" s="6">
        <v>0.53319444444444442</v>
      </c>
      <c r="E36" s="7">
        <v>0.42399999999999999</v>
      </c>
      <c r="F36" s="7">
        <v>0.42399999999999999</v>
      </c>
      <c r="G36" s="96"/>
      <c r="H36" s="8"/>
      <c r="O36" s="166"/>
      <c r="P36" s="5">
        <v>45441</v>
      </c>
      <c r="Q36" s="35">
        <v>0.49303240740740745</v>
      </c>
      <c r="R36" s="2">
        <v>5.8000000000000003E-2</v>
      </c>
      <c r="S36" s="99"/>
      <c r="T36" s="2">
        <v>5.8000000000000003E-2</v>
      </c>
      <c r="U36" s="172"/>
    </row>
    <row r="37" spans="2:21">
      <c r="B37" s="163"/>
      <c r="C37" s="14">
        <v>45441</v>
      </c>
      <c r="D37" s="6">
        <v>0.53331018518518525</v>
      </c>
      <c r="E37" s="7">
        <v>0.84</v>
      </c>
      <c r="F37" s="7">
        <v>0.84</v>
      </c>
      <c r="G37" s="96"/>
      <c r="H37" s="8"/>
      <c r="O37" s="166"/>
      <c r="P37" s="5">
        <v>45441</v>
      </c>
      <c r="Q37" s="35">
        <v>0.49314814814814811</v>
      </c>
      <c r="R37" s="2">
        <v>3.9E-2</v>
      </c>
      <c r="S37" s="99"/>
      <c r="T37" s="2">
        <v>3.9E-2</v>
      </c>
      <c r="U37" s="172"/>
    </row>
    <row r="38" spans="2:21">
      <c r="B38" s="163"/>
      <c r="C38" s="14">
        <v>45441</v>
      </c>
      <c r="D38" s="6">
        <v>0.53342592592592586</v>
      </c>
      <c r="E38" s="7">
        <v>0.49</v>
      </c>
      <c r="F38" s="7">
        <v>0.49</v>
      </c>
      <c r="G38" s="96"/>
      <c r="H38" s="8"/>
      <c r="O38" s="166"/>
      <c r="P38" s="5">
        <v>45441</v>
      </c>
      <c r="Q38" s="35">
        <v>0.49326388888888889</v>
      </c>
      <c r="R38" s="2">
        <v>3.3000000000000002E-2</v>
      </c>
      <c r="S38" s="99"/>
      <c r="T38" s="2">
        <v>3.3000000000000002E-2</v>
      </c>
      <c r="U38" s="172"/>
    </row>
    <row r="39" spans="2:21">
      <c r="B39" s="163"/>
      <c r="C39" s="14">
        <v>45441</v>
      </c>
      <c r="D39" s="6">
        <v>0.53354166666666669</v>
      </c>
      <c r="E39" s="7">
        <v>0.54900000000000004</v>
      </c>
      <c r="F39" s="7">
        <v>0.54900000000000004</v>
      </c>
      <c r="G39" s="96"/>
      <c r="H39" s="8"/>
      <c r="O39" s="166"/>
      <c r="P39" s="5">
        <v>45441</v>
      </c>
      <c r="Q39" s="35">
        <v>0.49337962962962961</v>
      </c>
      <c r="R39" s="2">
        <v>8.3000000000000004E-2</v>
      </c>
      <c r="S39" s="99"/>
      <c r="T39" s="2">
        <v>8.3000000000000004E-2</v>
      </c>
      <c r="U39" s="173"/>
    </row>
    <row r="40" spans="2:21">
      <c r="B40" s="163"/>
      <c r="C40" s="14">
        <v>45441</v>
      </c>
      <c r="D40" s="6">
        <v>0.53365740740740741</v>
      </c>
      <c r="E40" s="7">
        <v>0.38400000000000001</v>
      </c>
      <c r="F40" s="7">
        <v>0.38400000000000001</v>
      </c>
      <c r="G40" s="96"/>
      <c r="H40" s="8"/>
      <c r="O40" s="167"/>
      <c r="P40" s="39">
        <v>45441</v>
      </c>
      <c r="Q40" s="35">
        <v>0.49349537037037039</v>
      </c>
      <c r="R40" s="2">
        <v>3.2000000000000001E-2</v>
      </c>
      <c r="S40" s="2">
        <v>0.434</v>
      </c>
      <c r="T40" s="117"/>
      <c r="U40" s="47"/>
    </row>
    <row r="41" spans="2:21">
      <c r="B41" s="163"/>
      <c r="C41" s="14">
        <v>45441</v>
      </c>
      <c r="D41" s="6">
        <v>0.53377314814814814</v>
      </c>
      <c r="E41" s="7">
        <v>0.38400000000000001</v>
      </c>
      <c r="F41" s="7">
        <v>0.38400000000000001</v>
      </c>
      <c r="G41" s="96"/>
      <c r="H41" s="8"/>
      <c r="O41" s="167"/>
      <c r="P41" s="39">
        <v>45441</v>
      </c>
      <c r="Q41" s="35">
        <v>0.49361111111111106</v>
      </c>
      <c r="R41" s="2">
        <v>1.2E-2</v>
      </c>
      <c r="S41" s="2">
        <v>1.82</v>
      </c>
      <c r="T41" s="117"/>
      <c r="U41" s="47"/>
    </row>
    <row r="42" spans="2:21">
      <c r="B42" s="163"/>
      <c r="C42" s="14">
        <v>45441</v>
      </c>
      <c r="D42" s="6">
        <v>0.53388888888888886</v>
      </c>
      <c r="E42" s="7">
        <v>6.0999999999999999E-2</v>
      </c>
      <c r="F42" s="2"/>
      <c r="G42" s="7">
        <v>6.0999999999999999E-2</v>
      </c>
      <c r="H42" s="174" t="s">
        <v>36</v>
      </c>
      <c r="O42" s="167"/>
      <c r="P42" s="39">
        <v>45441</v>
      </c>
      <c r="Q42" s="35">
        <v>0.49372685185185183</v>
      </c>
      <c r="R42" s="2">
        <v>4.2999999999999997E-2</v>
      </c>
      <c r="S42" s="2">
        <v>0.56999999999999995</v>
      </c>
      <c r="T42" s="117"/>
      <c r="U42" s="47"/>
    </row>
    <row r="43" spans="2:21">
      <c r="B43" s="163"/>
      <c r="C43" s="14">
        <v>45441</v>
      </c>
      <c r="D43" s="6">
        <v>0.53400462962962958</v>
      </c>
      <c r="E43" s="7">
        <v>2.1000000000000001E-2</v>
      </c>
      <c r="F43" s="2"/>
      <c r="G43" s="7">
        <v>2.1000000000000001E-2</v>
      </c>
      <c r="H43" s="172"/>
      <c r="O43" s="167"/>
      <c r="P43" s="39">
        <v>45441</v>
      </c>
      <c r="Q43" s="35">
        <v>0.49384259259259261</v>
      </c>
      <c r="R43" s="2">
        <v>5.2999999999999999E-2</v>
      </c>
      <c r="S43" s="2">
        <v>0.38600000000000001</v>
      </c>
      <c r="T43" s="117"/>
      <c r="U43" s="47"/>
    </row>
    <row r="44" spans="2:21">
      <c r="B44" s="163"/>
      <c r="C44" s="100">
        <v>45441</v>
      </c>
      <c r="D44" s="29">
        <v>0.53412037037037041</v>
      </c>
      <c r="E44" s="30">
        <v>1.9E-2</v>
      </c>
      <c r="F44" s="2"/>
      <c r="G44" s="30">
        <v>1.9E-2</v>
      </c>
      <c r="H44" s="172"/>
      <c r="O44" s="167"/>
      <c r="P44" s="39">
        <v>45441</v>
      </c>
      <c r="Q44" s="35">
        <v>0.49395833333333333</v>
      </c>
      <c r="R44" s="2">
        <v>1.0999999999999999E-2</v>
      </c>
      <c r="S44" s="2">
        <v>0.438</v>
      </c>
      <c r="T44" s="117"/>
      <c r="U44" s="47"/>
    </row>
    <row r="45" spans="2:21">
      <c r="B45" s="187"/>
      <c r="C45" s="102">
        <v>45441</v>
      </c>
      <c r="D45" s="6">
        <v>0.53932870370370367</v>
      </c>
      <c r="E45" s="7">
        <v>6.35</v>
      </c>
      <c r="F45" s="2"/>
      <c r="G45" s="7">
        <v>6.35</v>
      </c>
      <c r="H45" s="182" t="s">
        <v>37</v>
      </c>
      <c r="O45" s="167"/>
      <c r="P45" s="39">
        <v>45441</v>
      </c>
      <c r="Q45" s="35">
        <v>0.49407407407407411</v>
      </c>
      <c r="R45" s="66">
        <v>0.29499999999999998</v>
      </c>
      <c r="S45" s="2">
        <v>0.29499999999999998</v>
      </c>
      <c r="T45" s="117"/>
      <c r="U45" s="47"/>
    </row>
    <row r="46" spans="2:21">
      <c r="B46" s="187"/>
      <c r="C46" s="102">
        <v>45441</v>
      </c>
      <c r="D46" s="6">
        <v>0.5394444444444445</v>
      </c>
      <c r="E46" s="7">
        <v>2.06</v>
      </c>
      <c r="F46" s="2"/>
      <c r="G46" s="7">
        <v>2.06</v>
      </c>
      <c r="H46" s="182"/>
      <c r="O46" s="167"/>
      <c r="P46" s="39">
        <v>45441</v>
      </c>
      <c r="Q46" s="35">
        <v>0.49418981481481478</v>
      </c>
      <c r="R46" s="2">
        <v>2.23</v>
      </c>
      <c r="S46" s="2">
        <v>2.23</v>
      </c>
      <c r="T46" s="117"/>
      <c r="U46" s="47"/>
    </row>
    <row r="47" spans="2:21" ht="14.65" thickBot="1">
      <c r="B47" s="188"/>
      <c r="C47" s="107">
        <v>45441</v>
      </c>
      <c r="D47" s="29">
        <v>0.53956018518518511</v>
      </c>
      <c r="E47" s="30">
        <v>4</v>
      </c>
      <c r="F47" s="108"/>
      <c r="G47" s="30">
        <v>4</v>
      </c>
      <c r="H47" s="174"/>
      <c r="O47" s="167"/>
      <c r="P47" s="39">
        <v>45441</v>
      </c>
      <c r="Q47" s="35">
        <v>0.49430555555555555</v>
      </c>
      <c r="R47" s="2">
        <v>0.105</v>
      </c>
      <c r="S47" s="2">
        <v>0.105</v>
      </c>
      <c r="T47" s="117"/>
      <c r="U47" s="47"/>
    </row>
    <row r="48" spans="2:21" ht="14.65" thickBot="1">
      <c r="B48" s="179" t="s">
        <v>38</v>
      </c>
      <c r="C48" s="106">
        <v>45441</v>
      </c>
      <c r="D48" s="24">
        <v>0.53006944444444437</v>
      </c>
      <c r="E48" s="7">
        <v>6.9000000000000006E-2</v>
      </c>
      <c r="F48" s="25">
        <v>0.03</v>
      </c>
      <c r="G48" s="25"/>
      <c r="H48" s="26"/>
      <c r="I48" t="s">
        <v>29</v>
      </c>
      <c r="J48" s="93">
        <f>AVERAGE(F48:F70)</f>
        <v>0.24386363636363634</v>
      </c>
      <c r="K48" s="93" t="s">
        <v>30</v>
      </c>
      <c r="L48" s="93"/>
      <c r="M48" s="93"/>
      <c r="N48" s="93"/>
      <c r="O48" s="167"/>
      <c r="P48" s="39">
        <v>45441</v>
      </c>
      <c r="Q48" s="35">
        <v>0.49442129629629633</v>
      </c>
      <c r="R48" s="2">
        <v>9.8000000000000004E-2</v>
      </c>
      <c r="S48" s="2">
        <v>9.8000000000000004E-2</v>
      </c>
      <c r="T48" s="117"/>
      <c r="U48" s="47"/>
    </row>
    <row r="49" spans="2:23">
      <c r="B49" s="180"/>
      <c r="C49" s="102">
        <v>45441</v>
      </c>
      <c r="D49" s="6">
        <v>0.5301851851851852</v>
      </c>
      <c r="E49" s="25">
        <v>1.6E-2</v>
      </c>
      <c r="F49" s="7">
        <v>4.8000000000000001E-2</v>
      </c>
      <c r="G49" s="7"/>
      <c r="H49" s="8"/>
      <c r="O49" s="167"/>
      <c r="P49" s="39">
        <v>45441</v>
      </c>
      <c r="Q49" s="35">
        <v>0.49453703703703705</v>
      </c>
      <c r="R49" s="2">
        <v>0.20399999999999999</v>
      </c>
      <c r="S49" s="2">
        <v>0.20399999999999999</v>
      </c>
      <c r="T49" s="117"/>
      <c r="U49" s="47"/>
    </row>
    <row r="50" spans="2:23">
      <c r="B50" s="180"/>
      <c r="C50" s="102">
        <v>45441</v>
      </c>
      <c r="D50" s="6">
        <v>0.53030092592592593</v>
      </c>
      <c r="E50" s="7">
        <v>1.7999999999999999E-2</v>
      </c>
      <c r="F50" s="7">
        <v>0.1</v>
      </c>
      <c r="G50" s="7"/>
      <c r="H50" s="8"/>
      <c r="O50" s="167"/>
      <c r="P50" s="39">
        <v>45441</v>
      </c>
      <c r="Q50" s="35">
        <v>0.49465277777777777</v>
      </c>
      <c r="R50" s="2">
        <v>3.2000000000000001E-2</v>
      </c>
      <c r="S50" s="99"/>
      <c r="T50" s="2">
        <v>3.2000000000000001E-2</v>
      </c>
      <c r="U50" s="174" t="s">
        <v>36</v>
      </c>
    </row>
    <row r="51" spans="2:23">
      <c r="B51" s="180"/>
      <c r="C51" s="102">
        <v>45441</v>
      </c>
      <c r="D51" s="6">
        <v>0.53041666666666665</v>
      </c>
      <c r="E51" s="7">
        <v>2.1000000000000001E-2</v>
      </c>
      <c r="F51" s="7">
        <v>0.13600000000000001</v>
      </c>
      <c r="G51" s="7"/>
      <c r="H51" s="8"/>
      <c r="O51" s="167"/>
      <c r="P51" s="39">
        <v>45441</v>
      </c>
      <c r="Q51" s="35">
        <v>0.4947685185185185</v>
      </c>
      <c r="R51" s="2">
        <v>1.2E-2</v>
      </c>
      <c r="S51" s="99"/>
      <c r="T51" s="2">
        <v>1.2E-2</v>
      </c>
      <c r="U51" s="172"/>
    </row>
    <row r="52" spans="2:23">
      <c r="B52" s="180"/>
      <c r="C52" s="102">
        <v>45441</v>
      </c>
      <c r="D52" s="6">
        <v>0.53053240740740748</v>
      </c>
      <c r="E52" s="7">
        <v>6.7000000000000004E-2</v>
      </c>
      <c r="F52" s="7">
        <v>9.8000000000000004E-2</v>
      </c>
      <c r="G52" s="7"/>
      <c r="H52" s="8"/>
      <c r="O52" s="167"/>
      <c r="P52" s="39">
        <v>45441</v>
      </c>
      <c r="Q52" s="35">
        <v>0.49488425925925927</v>
      </c>
      <c r="R52" s="2">
        <v>4.2999999999999997E-2</v>
      </c>
      <c r="S52" s="99"/>
      <c r="T52" s="2">
        <v>4.2999999999999997E-2</v>
      </c>
      <c r="U52" s="173"/>
    </row>
    <row r="53" spans="2:23">
      <c r="B53" s="180"/>
      <c r="C53" s="102">
        <v>45441</v>
      </c>
      <c r="D53" s="6">
        <v>0.53064814814814809</v>
      </c>
      <c r="E53" s="22">
        <v>0.03</v>
      </c>
      <c r="F53" s="7">
        <v>1.8</v>
      </c>
      <c r="G53" s="7"/>
      <c r="H53" s="8"/>
      <c r="O53" s="167"/>
      <c r="P53" s="39">
        <v>45441</v>
      </c>
      <c r="Q53" s="35">
        <v>0.49500000000000005</v>
      </c>
      <c r="R53" s="2">
        <v>0.123</v>
      </c>
      <c r="S53" s="66">
        <v>0.123</v>
      </c>
      <c r="T53" s="117"/>
      <c r="U53" s="47"/>
    </row>
    <row r="54" spans="2:23">
      <c r="B54" s="180"/>
      <c r="C54" s="102">
        <v>45441</v>
      </c>
      <c r="D54" s="6">
        <v>0.53076388888888892</v>
      </c>
      <c r="E54" s="7">
        <v>0.94099999999999995</v>
      </c>
      <c r="F54" s="7">
        <v>0.94099999999999995</v>
      </c>
      <c r="G54" s="7"/>
      <c r="H54" s="8"/>
      <c r="O54" s="167"/>
      <c r="P54" s="39">
        <v>45441</v>
      </c>
      <c r="Q54" s="35">
        <v>0.49511574074074072</v>
      </c>
      <c r="R54" s="2">
        <v>0.33700000000000002</v>
      </c>
      <c r="S54" s="2">
        <v>0.33700000000000002</v>
      </c>
      <c r="T54" s="117"/>
      <c r="U54" s="47"/>
    </row>
    <row r="55" spans="2:23">
      <c r="B55" s="180"/>
      <c r="C55" s="102">
        <v>45441</v>
      </c>
      <c r="D55" s="6">
        <v>0.53087962962962965</v>
      </c>
      <c r="E55" s="7">
        <v>0.19400000000000001</v>
      </c>
      <c r="F55" s="7">
        <v>0.19400000000000001</v>
      </c>
      <c r="G55" s="7"/>
      <c r="H55" s="8"/>
      <c r="O55" s="167"/>
      <c r="P55" s="39">
        <v>45441</v>
      </c>
      <c r="Q55" s="35">
        <v>0.49523148148148149</v>
      </c>
      <c r="R55" s="2">
        <v>9.7000000000000003E-2</v>
      </c>
      <c r="S55" s="2">
        <v>9.7000000000000003E-2</v>
      </c>
      <c r="T55" s="117"/>
      <c r="U55" s="47"/>
    </row>
    <row r="56" spans="2:23">
      <c r="B56" s="180"/>
      <c r="C56" s="102">
        <v>45441</v>
      </c>
      <c r="D56" s="6">
        <v>0.53099537037037037</v>
      </c>
      <c r="E56" s="7">
        <v>0.19600000000000001</v>
      </c>
      <c r="F56" s="7">
        <v>0.19600000000000001</v>
      </c>
      <c r="G56" s="7"/>
      <c r="H56" s="8"/>
      <c r="O56" s="167"/>
      <c r="P56" s="39">
        <v>45441</v>
      </c>
      <c r="Q56" s="35">
        <v>0.49534722222222222</v>
      </c>
      <c r="R56" s="2">
        <v>1</v>
      </c>
      <c r="S56" s="2">
        <v>1</v>
      </c>
      <c r="T56" s="117"/>
      <c r="U56" s="47"/>
    </row>
    <row r="57" spans="2:23">
      <c r="B57" s="180"/>
      <c r="C57" s="102">
        <v>45441</v>
      </c>
      <c r="D57" s="6">
        <v>0.53111111111111109</v>
      </c>
      <c r="E57" s="7">
        <v>0.13200000000000001</v>
      </c>
      <c r="F57" s="7">
        <v>0.13200000000000001</v>
      </c>
      <c r="G57" s="7"/>
      <c r="H57" s="8"/>
      <c r="O57" s="167"/>
      <c r="P57" s="39">
        <v>45441</v>
      </c>
      <c r="Q57" s="35">
        <v>0.49546296296296299</v>
      </c>
      <c r="R57" s="2">
        <v>0.48499999999999999</v>
      </c>
      <c r="S57" s="2">
        <v>0.48499999999999999</v>
      </c>
      <c r="T57" s="117"/>
      <c r="U57" s="47"/>
    </row>
    <row r="58" spans="2:23">
      <c r="B58" s="180"/>
      <c r="C58" s="102">
        <v>45441</v>
      </c>
      <c r="D58" s="6">
        <v>0.53122685185185181</v>
      </c>
      <c r="E58" s="7">
        <v>0.189</v>
      </c>
      <c r="F58" s="7">
        <v>0.189</v>
      </c>
      <c r="G58" s="7"/>
      <c r="H58" s="8"/>
      <c r="O58" s="167"/>
      <c r="P58" s="39">
        <v>45441</v>
      </c>
      <c r="Q58" s="35">
        <v>0.49557870370370366</v>
      </c>
      <c r="R58" s="2">
        <v>0.36099999999999999</v>
      </c>
      <c r="S58" s="2">
        <v>0.36099999999999999</v>
      </c>
      <c r="T58" s="117"/>
      <c r="U58" s="47"/>
    </row>
    <row r="59" spans="2:23">
      <c r="B59" s="180"/>
      <c r="C59" s="102">
        <v>45441</v>
      </c>
      <c r="D59" s="6">
        <v>0.53134259259259264</v>
      </c>
      <c r="E59" s="7">
        <v>9.9000000000000005E-2</v>
      </c>
      <c r="F59" s="7">
        <v>9.9000000000000005E-2</v>
      </c>
      <c r="G59" s="7"/>
      <c r="H59" s="8"/>
      <c r="O59" s="167"/>
      <c r="P59" s="39">
        <v>45441</v>
      </c>
      <c r="Q59" s="35">
        <v>0.49569444444444444</v>
      </c>
      <c r="R59" s="2">
        <v>5.2999999999999999E-2</v>
      </c>
      <c r="S59" s="99"/>
      <c r="T59" s="2">
        <v>5.2999999999999999E-2</v>
      </c>
      <c r="U59" s="174" t="s">
        <v>36</v>
      </c>
    </row>
    <row r="60" spans="2:23" ht="14.65" thickBot="1">
      <c r="B60" s="180"/>
      <c r="C60" s="102">
        <v>45441</v>
      </c>
      <c r="D60" s="6">
        <v>0.53145833333333337</v>
      </c>
      <c r="E60" s="7">
        <v>8.4000000000000005E-2</v>
      </c>
      <c r="F60" s="7">
        <v>8.4000000000000005E-2</v>
      </c>
      <c r="G60" s="7"/>
      <c r="H60" s="8"/>
      <c r="O60" s="168"/>
      <c r="P60" s="43">
        <v>45441</v>
      </c>
      <c r="Q60" s="44">
        <v>0.49581018518518521</v>
      </c>
      <c r="R60" s="45">
        <v>1.0999999999999999E-2</v>
      </c>
      <c r="S60" s="151"/>
      <c r="T60" s="45">
        <v>1.0999999999999999E-2</v>
      </c>
      <c r="U60" s="175"/>
    </row>
    <row r="61" spans="2:23">
      <c r="B61" s="180"/>
      <c r="C61" s="102">
        <v>45441</v>
      </c>
      <c r="D61" s="6">
        <v>0.53157407407407409</v>
      </c>
      <c r="E61" s="7">
        <v>0.16</v>
      </c>
      <c r="F61" s="7">
        <v>0.16</v>
      </c>
      <c r="G61" s="7"/>
      <c r="H61" s="8"/>
      <c r="O61" s="167" t="s">
        <v>39</v>
      </c>
      <c r="P61" s="64">
        <v>45441</v>
      </c>
      <c r="Q61" s="65">
        <v>0.50182870370370369</v>
      </c>
      <c r="R61" s="66">
        <v>2.7E-2</v>
      </c>
      <c r="S61" s="66">
        <v>2.7E-2</v>
      </c>
      <c r="T61" s="120"/>
      <c r="U61" s="63"/>
      <c r="V61" t="s">
        <v>33</v>
      </c>
      <c r="W61" s="93">
        <f>AVERAGE(S61:S72)</f>
        <v>0.12575</v>
      </c>
    </row>
    <row r="62" spans="2:23">
      <c r="B62" s="180"/>
      <c r="C62" s="102">
        <v>45441</v>
      </c>
      <c r="D62" s="6">
        <v>0.53168981481481481</v>
      </c>
      <c r="E62" s="7">
        <v>0.153</v>
      </c>
      <c r="F62" s="7">
        <v>0.153</v>
      </c>
      <c r="G62" s="7"/>
      <c r="H62" s="8"/>
      <c r="O62" s="167"/>
      <c r="P62" s="39">
        <v>45441</v>
      </c>
      <c r="Q62" s="35">
        <v>0.50194444444444442</v>
      </c>
      <c r="R62" s="2">
        <v>3.2000000000000001E-2</v>
      </c>
      <c r="S62" s="2">
        <v>3.2000000000000001E-2</v>
      </c>
      <c r="T62" s="117"/>
      <c r="U62" s="47"/>
      <c r="V62" t="s">
        <v>35</v>
      </c>
      <c r="W62" s="93">
        <f>AVERAGE(S73:S83)</f>
        <v>0.68918181818181823</v>
      </c>
    </row>
    <row r="63" spans="2:23">
      <c r="B63" s="180"/>
      <c r="C63" s="102">
        <v>45441</v>
      </c>
      <c r="D63" s="6">
        <v>0.53180555555555553</v>
      </c>
      <c r="E63" s="7">
        <v>8.4000000000000005E-2</v>
      </c>
      <c r="F63" s="7">
        <v>8.4000000000000005E-2</v>
      </c>
      <c r="G63" s="7"/>
      <c r="H63" s="8"/>
      <c r="O63" s="167"/>
      <c r="P63" s="39">
        <v>45441</v>
      </c>
      <c r="Q63" s="35">
        <v>0.50206018518518525</v>
      </c>
      <c r="R63" s="2">
        <v>3.3000000000000002E-2</v>
      </c>
      <c r="S63" s="2">
        <v>3.3000000000000002E-2</v>
      </c>
      <c r="T63" s="117"/>
      <c r="U63" s="47"/>
      <c r="V63" t="s">
        <v>29</v>
      </c>
      <c r="W63" s="93">
        <f>AVERAGE(W61:W62)</f>
        <v>0.40746590909090913</v>
      </c>
    </row>
    <row r="64" spans="2:23">
      <c r="B64" s="180"/>
      <c r="C64" s="102">
        <v>45441</v>
      </c>
      <c r="D64" s="6">
        <v>0.53192129629629636</v>
      </c>
      <c r="E64" s="7">
        <v>0.13400000000000001</v>
      </c>
      <c r="F64" s="7">
        <v>0.13400000000000001</v>
      </c>
      <c r="G64" s="7"/>
      <c r="H64" s="8"/>
      <c r="O64" s="167"/>
      <c r="P64" s="39">
        <v>45441</v>
      </c>
      <c r="Q64" s="35">
        <v>0.50217592592592586</v>
      </c>
      <c r="R64" s="2">
        <v>0.105</v>
      </c>
      <c r="S64" s="2">
        <v>0.105</v>
      </c>
      <c r="T64" s="117"/>
      <c r="U64" s="47"/>
    </row>
    <row r="65" spans="2:21">
      <c r="B65" s="180"/>
      <c r="C65" s="102">
        <v>45441</v>
      </c>
      <c r="D65" s="6">
        <v>0.53203703703703698</v>
      </c>
      <c r="E65" s="7">
        <v>6.9000000000000006E-2</v>
      </c>
      <c r="G65" s="7">
        <v>6.9000000000000006E-2</v>
      </c>
      <c r="H65" s="47" t="s">
        <v>36</v>
      </c>
      <c r="O65" s="167"/>
      <c r="P65" s="39">
        <v>45441</v>
      </c>
      <c r="Q65" s="35">
        <v>0.50229166666666669</v>
      </c>
      <c r="R65" s="2">
        <v>0.14599999999999999</v>
      </c>
      <c r="S65" s="2">
        <v>0.14599999999999999</v>
      </c>
      <c r="T65" s="117"/>
      <c r="U65" s="47"/>
    </row>
    <row r="66" spans="2:21">
      <c r="B66" s="180"/>
      <c r="C66" s="102">
        <v>45441</v>
      </c>
      <c r="D66" s="6">
        <v>0.53643518518518518</v>
      </c>
      <c r="E66" s="7">
        <v>6.6000000000000003E-2</v>
      </c>
      <c r="F66" s="7">
        <v>6.6000000000000003E-2</v>
      </c>
      <c r="G66" s="7"/>
      <c r="H66" s="8"/>
      <c r="O66" s="167"/>
      <c r="P66" s="39">
        <v>45441</v>
      </c>
      <c r="Q66" s="35">
        <v>0.50240740740740741</v>
      </c>
      <c r="R66" s="2">
        <v>0.11899999999999999</v>
      </c>
      <c r="S66" s="2">
        <v>0.11899999999999999</v>
      </c>
      <c r="T66" s="117"/>
      <c r="U66" s="47"/>
    </row>
    <row r="67" spans="2:21">
      <c r="B67" s="180"/>
      <c r="C67" s="102">
        <v>45441</v>
      </c>
      <c r="D67" s="6">
        <v>0.5365509259259259</v>
      </c>
      <c r="E67" s="7">
        <v>0.13500000000000001</v>
      </c>
      <c r="F67" s="7">
        <v>0.13500000000000001</v>
      </c>
      <c r="G67" s="7"/>
      <c r="H67" s="8"/>
      <c r="O67" s="167"/>
      <c r="P67" s="39">
        <v>45441</v>
      </c>
      <c r="Q67" s="35">
        <v>0.50252314814814814</v>
      </c>
      <c r="R67" s="2">
        <v>0.183</v>
      </c>
      <c r="S67" s="2">
        <v>0.183</v>
      </c>
      <c r="T67" s="117"/>
      <c r="U67" s="47"/>
    </row>
    <row r="68" spans="2:21">
      <c r="B68" s="180"/>
      <c r="C68" s="102">
        <v>45441</v>
      </c>
      <c r="D68" s="6">
        <v>0.53666666666666674</v>
      </c>
      <c r="E68" s="7">
        <v>0.13200000000000001</v>
      </c>
      <c r="F68" s="7">
        <v>0.13200000000000001</v>
      </c>
      <c r="G68" s="7"/>
      <c r="H68" s="8"/>
      <c r="O68" s="167"/>
      <c r="P68" s="39">
        <v>45441</v>
      </c>
      <c r="Q68" s="35">
        <v>0.50263888888888886</v>
      </c>
      <c r="R68" s="2">
        <v>5.3999999999999999E-2</v>
      </c>
      <c r="S68" s="2">
        <v>5.3999999999999999E-2</v>
      </c>
      <c r="T68" s="117"/>
      <c r="U68" s="47"/>
    </row>
    <row r="69" spans="2:21">
      <c r="B69" s="180"/>
      <c r="C69" s="102">
        <v>45441</v>
      </c>
      <c r="D69" s="6">
        <v>0.53678240740740735</v>
      </c>
      <c r="E69" s="7">
        <v>0.19900000000000001</v>
      </c>
      <c r="F69" s="7">
        <v>0.19900000000000001</v>
      </c>
      <c r="G69" s="7"/>
      <c r="H69" s="8"/>
      <c r="O69" s="167"/>
      <c r="P69" s="39">
        <v>45441</v>
      </c>
      <c r="Q69" s="35">
        <v>0.50275462962962958</v>
      </c>
      <c r="R69" s="2">
        <v>0.17699999999999999</v>
      </c>
      <c r="S69" s="2">
        <v>0.17699999999999999</v>
      </c>
      <c r="T69" s="117"/>
      <c r="U69" s="47"/>
    </row>
    <row r="70" spans="2:21" ht="14.65" thickBot="1">
      <c r="B70" s="189"/>
      <c r="C70" s="107">
        <v>45441</v>
      </c>
      <c r="D70" s="29">
        <v>0.53689814814814818</v>
      </c>
      <c r="E70" s="30">
        <v>0.255</v>
      </c>
      <c r="F70" s="30">
        <v>0.255</v>
      </c>
      <c r="G70" s="30"/>
      <c r="H70" s="31"/>
      <c r="O70" s="167"/>
      <c r="P70" s="39">
        <v>45441</v>
      </c>
      <c r="Q70" s="35">
        <v>0.50287037037037041</v>
      </c>
      <c r="R70" s="2">
        <v>0.40699999999999997</v>
      </c>
      <c r="S70" s="2">
        <v>0.40699999999999997</v>
      </c>
      <c r="T70" s="117"/>
      <c r="U70" s="47"/>
    </row>
    <row r="71" spans="2:21">
      <c r="B71" s="179" t="s">
        <v>40</v>
      </c>
      <c r="C71" s="106">
        <v>45441</v>
      </c>
      <c r="D71" s="24">
        <v>0.53423611111111113</v>
      </c>
      <c r="E71" s="25">
        <v>1.6E-2</v>
      </c>
      <c r="F71" s="109"/>
      <c r="G71" s="25">
        <v>1.6E-2</v>
      </c>
      <c r="H71" s="183" t="s">
        <v>36</v>
      </c>
      <c r="I71" t="s">
        <v>29</v>
      </c>
      <c r="J71" s="93">
        <f>AVERAGE(F71:F79)</f>
        <v>0.39360000000000001</v>
      </c>
      <c r="K71" s="93" t="s">
        <v>30</v>
      </c>
      <c r="L71" s="93"/>
      <c r="M71" s="93"/>
      <c r="N71" s="93"/>
      <c r="O71" s="167"/>
      <c r="P71" s="39">
        <v>45441</v>
      </c>
      <c r="Q71" s="35">
        <v>0.50298611111111113</v>
      </c>
      <c r="R71" s="2">
        <v>0.151</v>
      </c>
      <c r="S71" s="2">
        <v>0.151</v>
      </c>
      <c r="T71" s="117"/>
      <c r="U71" s="47"/>
    </row>
    <row r="72" spans="2:21" ht="14.65" thickBot="1">
      <c r="B72" s="180"/>
      <c r="C72" s="102">
        <v>45441</v>
      </c>
      <c r="D72" s="6">
        <v>0.53435185185185186</v>
      </c>
      <c r="E72" s="7">
        <v>1.7999999999999999E-2</v>
      </c>
      <c r="F72" s="99"/>
      <c r="G72" s="7">
        <v>1.7999999999999999E-2</v>
      </c>
      <c r="H72" s="182"/>
      <c r="O72" s="167"/>
      <c r="P72" s="67">
        <v>45441</v>
      </c>
      <c r="Q72" s="68">
        <v>0.50310185185185186</v>
      </c>
      <c r="R72" s="69">
        <v>7.4999999999999997E-2</v>
      </c>
      <c r="S72" s="69">
        <v>7.4999999999999997E-2</v>
      </c>
      <c r="T72" s="131"/>
      <c r="U72" s="130"/>
    </row>
    <row r="73" spans="2:21" ht="14.65" thickTop="1">
      <c r="B73" s="180"/>
      <c r="C73" s="102">
        <v>45441</v>
      </c>
      <c r="D73" s="6">
        <v>0.53446759259259258</v>
      </c>
      <c r="E73" s="7">
        <v>2.1000000000000001E-2</v>
      </c>
      <c r="F73" s="99"/>
      <c r="G73" s="7">
        <v>2.1000000000000001E-2</v>
      </c>
      <c r="H73" s="182"/>
      <c r="O73" s="167"/>
      <c r="P73" s="64">
        <v>45441</v>
      </c>
      <c r="Q73" s="65">
        <v>0.50321759259259258</v>
      </c>
      <c r="R73" s="66">
        <v>5.8000000000000003E-2</v>
      </c>
      <c r="S73" s="66">
        <v>5.8000000000000003E-2</v>
      </c>
      <c r="T73" s="120"/>
      <c r="U73" s="63"/>
    </row>
    <row r="74" spans="2:21">
      <c r="B74" s="180"/>
      <c r="C74" s="102">
        <v>45441</v>
      </c>
      <c r="D74" s="6">
        <v>0.5345833333333333</v>
      </c>
      <c r="E74" s="7">
        <v>6.7000000000000004E-2</v>
      </c>
      <c r="F74" s="99"/>
      <c r="G74" s="7">
        <v>6.7000000000000004E-2</v>
      </c>
      <c r="H74" s="182"/>
      <c r="O74" s="167"/>
      <c r="P74" s="39">
        <v>45441</v>
      </c>
      <c r="Q74" s="35">
        <v>0.5033333333333333</v>
      </c>
      <c r="R74" s="2">
        <v>7.1999999999999995E-2</v>
      </c>
      <c r="S74" s="2">
        <v>7.1999999999999995E-2</v>
      </c>
      <c r="T74" s="117"/>
      <c r="U74" s="47"/>
    </row>
    <row r="75" spans="2:21">
      <c r="B75" s="180"/>
      <c r="C75" s="102">
        <v>45441</v>
      </c>
      <c r="D75" s="6">
        <v>0.53469907407407413</v>
      </c>
      <c r="E75" s="7">
        <v>0.46800000000000003</v>
      </c>
      <c r="F75" s="7">
        <v>0.46800000000000003</v>
      </c>
      <c r="G75" s="7"/>
      <c r="H75" s="9"/>
      <c r="O75" s="167"/>
      <c r="P75" s="39">
        <v>45441</v>
      </c>
      <c r="Q75" s="35">
        <v>0.50344907407407413</v>
      </c>
      <c r="R75" s="2">
        <v>5.76</v>
      </c>
      <c r="S75" s="2">
        <v>5.76</v>
      </c>
      <c r="T75" s="117"/>
      <c r="U75" s="47"/>
    </row>
    <row r="76" spans="2:21">
      <c r="B76" s="180"/>
      <c r="C76" s="102">
        <v>45441</v>
      </c>
      <c r="D76" s="6">
        <v>0.53481481481481474</v>
      </c>
      <c r="E76" s="7">
        <v>0.57499999999999996</v>
      </c>
      <c r="F76" s="7">
        <v>0.57499999999999996</v>
      </c>
      <c r="G76" s="7"/>
      <c r="H76" s="9"/>
      <c r="O76" s="167"/>
      <c r="P76" s="39">
        <v>45441</v>
      </c>
      <c r="Q76" s="35">
        <v>0.50356481481481474</v>
      </c>
      <c r="R76" s="2">
        <v>0.372</v>
      </c>
      <c r="S76" s="2">
        <v>0.372</v>
      </c>
      <c r="T76" s="117"/>
      <c r="U76" s="47"/>
    </row>
    <row r="77" spans="2:21">
      <c r="B77" s="180"/>
      <c r="C77" s="102">
        <v>45441</v>
      </c>
      <c r="D77" s="6">
        <v>0.53493055555555558</v>
      </c>
      <c r="E77" s="7">
        <v>0.54800000000000004</v>
      </c>
      <c r="F77" s="7">
        <v>0.54800000000000004</v>
      </c>
      <c r="G77" s="7"/>
      <c r="H77" s="9"/>
      <c r="O77" s="167"/>
      <c r="P77" s="39">
        <v>45441</v>
      </c>
      <c r="Q77" s="35">
        <v>0.50368055555555558</v>
      </c>
      <c r="R77" s="2">
        <v>0.26100000000000001</v>
      </c>
      <c r="S77" s="2">
        <v>0.26100000000000001</v>
      </c>
      <c r="T77" s="117"/>
      <c r="U77" s="47"/>
    </row>
    <row r="78" spans="2:21">
      <c r="B78" s="180"/>
      <c r="C78" s="102">
        <v>45441</v>
      </c>
      <c r="D78" s="6">
        <v>0.5350462962962963</v>
      </c>
      <c r="E78" s="7">
        <v>0.32100000000000001</v>
      </c>
      <c r="F78" s="7">
        <v>0.32100000000000001</v>
      </c>
      <c r="G78" s="7"/>
      <c r="H78" s="9"/>
      <c r="O78" s="167"/>
      <c r="P78" s="39">
        <v>45441</v>
      </c>
      <c r="Q78" s="35">
        <v>0.5037962962962963</v>
      </c>
      <c r="R78" s="2">
        <v>0.13900000000000001</v>
      </c>
      <c r="S78" s="2">
        <v>0.13900000000000001</v>
      </c>
      <c r="T78" s="117"/>
      <c r="U78" s="47"/>
    </row>
    <row r="79" spans="2:21" ht="14.65" thickBot="1">
      <c r="B79" s="181"/>
      <c r="C79" s="105">
        <v>45441</v>
      </c>
      <c r="D79" s="10">
        <v>0.53516203703703702</v>
      </c>
      <c r="E79" s="11">
        <v>5.6000000000000001E-2</v>
      </c>
      <c r="F79" s="11">
        <v>5.6000000000000001E-2</v>
      </c>
      <c r="G79" s="11"/>
      <c r="H79" s="12"/>
      <c r="O79" s="167"/>
      <c r="P79" s="39">
        <v>45441</v>
      </c>
      <c r="Q79" s="35">
        <v>0.50391203703703702</v>
      </c>
      <c r="R79" s="2">
        <v>0.128</v>
      </c>
      <c r="S79" s="2">
        <v>0.128</v>
      </c>
      <c r="T79" s="117"/>
      <c r="U79" s="47"/>
    </row>
    <row r="80" spans="2:21">
      <c r="B80" s="176" t="s">
        <v>41</v>
      </c>
      <c r="C80" s="20">
        <v>45441</v>
      </c>
      <c r="D80" s="21">
        <v>0.53527777777777774</v>
      </c>
      <c r="E80" s="22">
        <v>0.03</v>
      </c>
      <c r="G80" s="22">
        <v>0.03</v>
      </c>
      <c r="H80" s="63" t="s">
        <v>36</v>
      </c>
      <c r="I80" t="s">
        <v>29</v>
      </c>
      <c r="J80" s="93">
        <f>AVERAGE(F80:F89)</f>
        <v>0.11422222222222222</v>
      </c>
      <c r="K80" s="93" t="s">
        <v>30</v>
      </c>
      <c r="L80" s="93"/>
      <c r="M80" s="93"/>
      <c r="N80" s="93"/>
      <c r="O80" s="167"/>
      <c r="P80" s="39">
        <v>45441</v>
      </c>
      <c r="Q80" s="35">
        <v>0.50402777777777774</v>
      </c>
      <c r="R80" s="2">
        <v>0.20499999999999999</v>
      </c>
      <c r="S80" s="2">
        <v>0.20499999999999999</v>
      </c>
      <c r="T80" s="117"/>
      <c r="U80" s="47"/>
    </row>
    <row r="81" spans="2:23">
      <c r="B81" s="177"/>
      <c r="C81" s="14">
        <v>45441</v>
      </c>
      <c r="D81" s="6">
        <v>0.53539351851851846</v>
      </c>
      <c r="E81" s="7">
        <v>0.10299999999999999</v>
      </c>
      <c r="F81" s="7">
        <v>0.10299999999999999</v>
      </c>
      <c r="G81" s="96"/>
      <c r="H81" s="8"/>
      <c r="O81" s="167"/>
      <c r="P81" s="39">
        <v>45441</v>
      </c>
      <c r="Q81" s="35">
        <v>0.50414351851851846</v>
      </c>
      <c r="R81" s="2">
        <v>0.14099999999999999</v>
      </c>
      <c r="S81" s="2">
        <v>0.14099999999999999</v>
      </c>
      <c r="T81" s="117"/>
      <c r="U81" s="47"/>
    </row>
    <row r="82" spans="2:23">
      <c r="B82" s="177"/>
      <c r="C82" s="14">
        <v>45441</v>
      </c>
      <c r="D82" s="6">
        <v>0.5355092592592593</v>
      </c>
      <c r="E82" s="7">
        <v>5.1999999999999998E-2</v>
      </c>
      <c r="F82" s="7">
        <v>5.1999999999999998E-2</v>
      </c>
      <c r="G82" s="96"/>
      <c r="H82" s="8"/>
      <c r="O82" s="167"/>
      <c r="P82" s="39">
        <v>45441</v>
      </c>
      <c r="Q82" s="35">
        <v>0.5042592592592593</v>
      </c>
      <c r="R82" s="2">
        <v>0.17599999999999999</v>
      </c>
      <c r="S82" s="2">
        <v>0.17599999999999999</v>
      </c>
      <c r="T82" s="117"/>
      <c r="U82" s="47"/>
    </row>
    <row r="83" spans="2:23" ht="14.65" thickBot="1">
      <c r="B83" s="177"/>
      <c r="C83" s="14">
        <v>45441</v>
      </c>
      <c r="D83" s="6">
        <v>0.53562500000000002</v>
      </c>
      <c r="E83" s="7">
        <v>0.10299999999999999</v>
      </c>
      <c r="F83" s="7">
        <v>0.10299999999999999</v>
      </c>
      <c r="G83" s="96"/>
      <c r="H83" s="8"/>
      <c r="O83" s="167"/>
      <c r="P83" s="39">
        <v>45441</v>
      </c>
      <c r="Q83" s="35">
        <v>0.50437500000000002</v>
      </c>
      <c r="R83" s="2">
        <v>0.26900000000000002</v>
      </c>
      <c r="S83" s="2">
        <v>0.26900000000000002</v>
      </c>
      <c r="T83" s="117"/>
      <c r="U83" s="47"/>
    </row>
    <row r="84" spans="2:23" ht="15" customHeight="1">
      <c r="B84" s="177"/>
      <c r="C84" s="14">
        <v>45441</v>
      </c>
      <c r="D84" s="6">
        <v>0.53574074074074074</v>
      </c>
      <c r="E84" s="7">
        <v>0.214</v>
      </c>
      <c r="F84" s="7">
        <v>0.214</v>
      </c>
      <c r="G84" s="96"/>
      <c r="H84" s="8"/>
      <c r="O84" s="169" t="s">
        <v>42</v>
      </c>
      <c r="P84" s="40">
        <v>45441</v>
      </c>
      <c r="Q84" s="41">
        <v>0.50946759259259256</v>
      </c>
      <c r="R84" s="42">
        <v>4.7E-2</v>
      </c>
      <c r="S84" s="42">
        <v>4.7E-2</v>
      </c>
      <c r="T84" s="116"/>
      <c r="U84" s="26"/>
      <c r="V84" t="s">
        <v>33</v>
      </c>
      <c r="W84" s="93">
        <f>AVERAGE(S84:S110)</f>
        <v>0.5212592592592592</v>
      </c>
    </row>
    <row r="85" spans="2:23">
      <c r="B85" s="177"/>
      <c r="C85" s="14">
        <v>45441</v>
      </c>
      <c r="D85" s="6">
        <v>0.53585648148148146</v>
      </c>
      <c r="E85" s="7">
        <v>0.154</v>
      </c>
      <c r="F85" s="7">
        <v>0.154</v>
      </c>
      <c r="G85" s="96"/>
      <c r="H85" s="8"/>
      <c r="O85" s="167"/>
      <c r="P85" s="39">
        <v>45441</v>
      </c>
      <c r="Q85" s="35">
        <v>0.50958333333333339</v>
      </c>
      <c r="R85" s="2">
        <v>7.1999999999999995E-2</v>
      </c>
      <c r="S85" s="2">
        <v>7.1999999999999995E-2</v>
      </c>
      <c r="T85" s="117"/>
      <c r="U85" s="8"/>
      <c r="V85" t="s">
        <v>35</v>
      </c>
      <c r="W85" s="93">
        <f>AVERAGE(S111:S126)</f>
        <v>0.78281249999999991</v>
      </c>
    </row>
    <row r="86" spans="2:23">
      <c r="B86" s="177"/>
      <c r="C86" s="14">
        <v>45441</v>
      </c>
      <c r="D86" s="6">
        <v>0.53597222222222218</v>
      </c>
      <c r="E86" s="7">
        <v>8.2000000000000003E-2</v>
      </c>
      <c r="F86" s="7">
        <v>8.2000000000000003E-2</v>
      </c>
      <c r="G86" s="96"/>
      <c r="H86" s="8"/>
      <c r="O86" s="167"/>
      <c r="P86" s="39">
        <v>45441</v>
      </c>
      <c r="Q86" s="35">
        <v>0.50969907407407411</v>
      </c>
      <c r="R86" s="2">
        <v>0.44600000000000001</v>
      </c>
      <c r="S86" s="2">
        <v>0.44600000000000001</v>
      </c>
      <c r="T86" s="117"/>
      <c r="U86" s="8"/>
      <c r="V86" t="s">
        <v>29</v>
      </c>
      <c r="W86" s="93">
        <f>AVERAGE(W84:W85)</f>
        <v>0.6520358796296295</v>
      </c>
    </row>
    <row r="87" spans="2:23">
      <c r="B87" s="177"/>
      <c r="C87" s="14">
        <v>45441</v>
      </c>
      <c r="D87" s="6">
        <v>0.53608796296296302</v>
      </c>
      <c r="E87" s="7">
        <v>9.2999999999999999E-2</v>
      </c>
      <c r="F87" s="7">
        <v>9.2999999999999999E-2</v>
      </c>
      <c r="G87" s="96"/>
      <c r="H87" s="8"/>
      <c r="O87" s="167"/>
      <c r="P87" s="39">
        <v>45441</v>
      </c>
      <c r="Q87" s="35">
        <v>0.50981481481481483</v>
      </c>
      <c r="R87" s="2">
        <v>0.76900000000000002</v>
      </c>
      <c r="S87" s="2">
        <v>0.76900000000000002</v>
      </c>
      <c r="T87" s="117"/>
      <c r="U87" s="8"/>
      <c r="W87" s="93"/>
    </row>
    <row r="88" spans="2:23">
      <c r="B88" s="177"/>
      <c r="C88" s="14">
        <v>45441</v>
      </c>
      <c r="D88" s="6">
        <v>0.53620370370370374</v>
      </c>
      <c r="E88" s="7">
        <v>0.16700000000000001</v>
      </c>
      <c r="F88" s="7">
        <v>0.16700000000000001</v>
      </c>
      <c r="G88" s="96"/>
      <c r="H88" s="8"/>
      <c r="O88" s="167"/>
      <c r="P88" s="39">
        <v>45441</v>
      </c>
      <c r="Q88" s="35">
        <v>0.50993055555555555</v>
      </c>
      <c r="R88" s="2">
        <v>0.34</v>
      </c>
      <c r="S88" s="2">
        <v>0.34</v>
      </c>
      <c r="T88" s="117"/>
      <c r="U88" s="8"/>
    </row>
    <row r="89" spans="2:23" ht="14.65" thickBot="1">
      <c r="B89" s="178"/>
      <c r="C89" s="28">
        <v>45441</v>
      </c>
      <c r="D89" s="29">
        <v>0.53631944444444446</v>
      </c>
      <c r="E89" s="30">
        <v>0.06</v>
      </c>
      <c r="F89" s="30">
        <v>0.06</v>
      </c>
      <c r="G89" s="98"/>
      <c r="H89" s="31"/>
      <c r="O89" s="167"/>
      <c r="P89" s="39">
        <v>45441</v>
      </c>
      <c r="Q89" s="35">
        <v>0.51004629629629628</v>
      </c>
      <c r="R89" s="2">
        <v>0.29799999999999999</v>
      </c>
      <c r="S89" s="2">
        <v>0.29799999999999999</v>
      </c>
      <c r="T89" s="117"/>
      <c r="U89" s="8"/>
    </row>
    <row r="90" spans="2:23">
      <c r="B90" s="170" t="s">
        <v>43</v>
      </c>
      <c r="C90" s="23">
        <v>45441</v>
      </c>
      <c r="D90" s="24">
        <v>0.53967592592592595</v>
      </c>
      <c r="E90" s="25">
        <v>0.5</v>
      </c>
      <c r="F90" s="25">
        <v>0.5</v>
      </c>
      <c r="G90" s="95"/>
      <c r="H90" s="26"/>
      <c r="I90" t="s">
        <v>29</v>
      </c>
      <c r="J90" s="93">
        <f>AVERAGE(F90:F103)</f>
        <v>0.74185714285714288</v>
      </c>
      <c r="K90" s="93" t="s">
        <v>30</v>
      </c>
      <c r="L90" s="93"/>
      <c r="M90" s="93"/>
      <c r="N90" s="93"/>
      <c r="O90" s="167"/>
      <c r="P90" s="39">
        <v>45441</v>
      </c>
      <c r="Q90" s="35">
        <v>0.51016203703703711</v>
      </c>
      <c r="R90" s="2">
        <v>0.89200000000000002</v>
      </c>
      <c r="S90" s="2">
        <v>0.89200000000000002</v>
      </c>
      <c r="T90" s="117"/>
      <c r="U90" s="8"/>
    </row>
    <row r="91" spans="2:23">
      <c r="B91" s="171"/>
      <c r="C91" s="14">
        <v>45441</v>
      </c>
      <c r="D91" s="6">
        <v>0.53979166666666667</v>
      </c>
      <c r="E91" s="7">
        <v>0.93600000000000005</v>
      </c>
      <c r="F91" s="7">
        <v>0.93600000000000005</v>
      </c>
      <c r="G91" s="96"/>
      <c r="H91" s="8"/>
      <c r="O91" s="167"/>
      <c r="P91" s="39">
        <v>45441</v>
      </c>
      <c r="Q91" s="35">
        <v>0.51027777777777772</v>
      </c>
      <c r="R91" s="2">
        <v>0.39200000000000002</v>
      </c>
      <c r="S91" s="2">
        <v>0.39200000000000002</v>
      </c>
      <c r="T91" s="117"/>
      <c r="U91" s="8"/>
    </row>
    <row r="92" spans="2:23">
      <c r="B92" s="171"/>
      <c r="C92" s="14">
        <v>45441</v>
      </c>
      <c r="D92" s="6">
        <v>0.53990740740740739</v>
      </c>
      <c r="E92" s="7">
        <v>1.0900000000000001</v>
      </c>
      <c r="F92" s="7">
        <v>1.0900000000000001</v>
      </c>
      <c r="G92" s="96"/>
      <c r="H92" s="8"/>
      <c r="O92" s="167"/>
      <c r="P92" s="39">
        <v>45441</v>
      </c>
      <c r="Q92" s="35">
        <v>0.51039351851851855</v>
      </c>
      <c r="R92" s="2">
        <v>0.97</v>
      </c>
      <c r="S92" s="2">
        <v>0.97</v>
      </c>
      <c r="T92" s="117"/>
      <c r="U92" s="8"/>
    </row>
    <row r="93" spans="2:23">
      <c r="B93" s="171"/>
      <c r="C93" s="14">
        <v>45441</v>
      </c>
      <c r="D93" s="6">
        <v>0.54002314814814811</v>
      </c>
      <c r="E93" s="7">
        <v>0.56399999999999995</v>
      </c>
      <c r="F93" s="7">
        <v>0.56399999999999995</v>
      </c>
      <c r="G93" s="96"/>
      <c r="H93" s="8"/>
      <c r="O93" s="167"/>
      <c r="P93" s="39">
        <v>45441</v>
      </c>
      <c r="Q93" s="35">
        <v>0.51050925925925927</v>
      </c>
      <c r="R93" s="2">
        <v>2.74</v>
      </c>
      <c r="S93" s="2">
        <v>2.74</v>
      </c>
      <c r="T93" s="117"/>
      <c r="U93" s="8"/>
    </row>
    <row r="94" spans="2:23">
      <c r="B94" s="171"/>
      <c r="C94" s="14">
        <v>45441</v>
      </c>
      <c r="D94" s="6">
        <v>0.54013888888888884</v>
      </c>
      <c r="E94" s="7">
        <v>0.75900000000000001</v>
      </c>
      <c r="F94" s="7">
        <v>0.75900000000000001</v>
      </c>
      <c r="G94" s="96"/>
      <c r="H94" s="8"/>
      <c r="O94" s="167"/>
      <c r="P94" s="39">
        <v>45441</v>
      </c>
      <c r="Q94" s="35">
        <v>0.510625</v>
      </c>
      <c r="R94" s="2">
        <v>1.0900000000000001</v>
      </c>
      <c r="S94" s="2">
        <v>1.0900000000000001</v>
      </c>
      <c r="T94" s="117"/>
      <c r="U94" s="8"/>
    </row>
    <row r="95" spans="2:23">
      <c r="B95" s="171"/>
      <c r="C95" s="14">
        <v>45441</v>
      </c>
      <c r="D95" s="6">
        <v>0.54025462962962967</v>
      </c>
      <c r="E95" s="7">
        <v>0.48299999999999998</v>
      </c>
      <c r="F95" s="7">
        <v>0.48299999999999998</v>
      </c>
      <c r="G95" s="96"/>
      <c r="H95" s="8"/>
      <c r="O95" s="167"/>
      <c r="P95" s="39">
        <v>45441</v>
      </c>
      <c r="Q95" s="35">
        <v>0.51074074074074072</v>
      </c>
      <c r="R95" s="2">
        <v>0.65300000000000002</v>
      </c>
      <c r="S95" s="2">
        <v>0.65300000000000002</v>
      </c>
      <c r="T95" s="117"/>
      <c r="U95" s="8"/>
    </row>
    <row r="96" spans="2:23">
      <c r="B96" s="171"/>
      <c r="C96" s="14">
        <v>45441</v>
      </c>
      <c r="D96" s="6">
        <v>0.54037037037037039</v>
      </c>
      <c r="E96" s="7">
        <v>0.45</v>
      </c>
      <c r="F96" s="7">
        <v>0.45</v>
      </c>
      <c r="G96" s="96"/>
      <c r="H96" s="8"/>
      <c r="O96" s="167"/>
      <c r="P96" s="39">
        <v>45441</v>
      </c>
      <c r="Q96" s="35">
        <v>0.51085648148148144</v>
      </c>
      <c r="R96" s="2">
        <v>0.60099999999999998</v>
      </c>
      <c r="S96" s="2">
        <v>0.60099999999999998</v>
      </c>
      <c r="T96" s="117"/>
      <c r="U96" s="8"/>
    </row>
    <row r="97" spans="2:21">
      <c r="B97" s="171"/>
      <c r="C97" s="14">
        <v>45441</v>
      </c>
      <c r="D97" s="6">
        <v>0.54048611111111111</v>
      </c>
      <c r="E97" s="7">
        <v>0.27800000000000002</v>
      </c>
      <c r="F97" s="7">
        <v>0.27800000000000002</v>
      </c>
      <c r="G97" s="96"/>
      <c r="H97" s="8"/>
      <c r="O97" s="167"/>
      <c r="P97" s="39">
        <v>45441</v>
      </c>
      <c r="Q97" s="35">
        <v>0.51097222222222227</v>
      </c>
      <c r="R97" s="2">
        <v>0.187</v>
      </c>
      <c r="S97" s="2">
        <v>0.187</v>
      </c>
      <c r="T97" s="117"/>
      <c r="U97" s="8"/>
    </row>
    <row r="98" spans="2:21">
      <c r="B98" s="171"/>
      <c r="C98" s="14">
        <v>45441</v>
      </c>
      <c r="D98" s="6">
        <v>0.54060185185185183</v>
      </c>
      <c r="E98" s="7">
        <v>0.25800000000000001</v>
      </c>
      <c r="F98" s="7">
        <v>0.25800000000000001</v>
      </c>
      <c r="G98" s="96"/>
      <c r="H98" s="8"/>
      <c r="O98" s="167"/>
      <c r="P98" s="39">
        <v>45441</v>
      </c>
      <c r="Q98" s="35">
        <v>0.51108796296296299</v>
      </c>
      <c r="R98" s="2">
        <v>0.16</v>
      </c>
      <c r="S98" s="2">
        <v>0.16</v>
      </c>
      <c r="T98" s="117"/>
      <c r="U98" s="8"/>
    </row>
    <row r="99" spans="2:21">
      <c r="B99" s="171"/>
      <c r="C99" s="14">
        <v>45441</v>
      </c>
      <c r="D99" s="6">
        <v>0.54071759259259256</v>
      </c>
      <c r="E99" s="7">
        <v>0.63900000000000001</v>
      </c>
      <c r="F99" s="7">
        <v>0.63900000000000001</v>
      </c>
      <c r="G99" s="96"/>
      <c r="H99" s="8"/>
      <c r="O99" s="167"/>
      <c r="P99" s="39">
        <v>45441</v>
      </c>
      <c r="Q99" s="35">
        <v>0.51120370370370372</v>
      </c>
      <c r="R99" s="2">
        <v>0.247</v>
      </c>
      <c r="S99" s="2">
        <v>0.247</v>
      </c>
      <c r="T99" s="117"/>
      <c r="U99" s="8"/>
    </row>
    <row r="100" spans="2:21">
      <c r="B100" s="171"/>
      <c r="C100" s="14">
        <v>45441</v>
      </c>
      <c r="D100" s="6">
        <v>0.54083333333333339</v>
      </c>
      <c r="E100" s="7">
        <v>0.72899999999999998</v>
      </c>
      <c r="F100" s="7">
        <v>0.72899999999999998</v>
      </c>
      <c r="G100" s="96"/>
      <c r="H100" s="8"/>
      <c r="O100" s="167"/>
      <c r="P100" s="39">
        <v>45441</v>
      </c>
      <c r="Q100" s="35">
        <v>0.51131944444444444</v>
      </c>
      <c r="R100" s="2">
        <v>0.17699999999999999</v>
      </c>
      <c r="S100" s="2">
        <v>0.17699999999999999</v>
      </c>
      <c r="T100" s="117"/>
      <c r="U100" s="8"/>
    </row>
    <row r="101" spans="2:21">
      <c r="B101" s="171"/>
      <c r="C101" s="14">
        <v>45441</v>
      </c>
      <c r="D101" s="6">
        <v>0.54094907407407411</v>
      </c>
      <c r="E101" s="7">
        <v>1.01</v>
      </c>
      <c r="F101" s="7">
        <v>1.01</v>
      </c>
      <c r="G101" s="96"/>
      <c r="H101" s="8"/>
      <c r="O101" s="167"/>
      <c r="P101" s="39">
        <v>45441</v>
      </c>
      <c r="Q101" s="35">
        <v>0.51143518518518516</v>
      </c>
      <c r="R101" s="2">
        <v>0.23799999999999999</v>
      </c>
      <c r="S101" s="2">
        <v>0.23799999999999999</v>
      </c>
      <c r="T101" s="117"/>
      <c r="U101" s="8"/>
    </row>
    <row r="102" spans="2:21">
      <c r="B102" s="171"/>
      <c r="C102" s="14">
        <v>45441</v>
      </c>
      <c r="D102" s="6">
        <v>0.54106481481481483</v>
      </c>
      <c r="E102" s="7">
        <v>1.54</v>
      </c>
      <c r="F102" s="7">
        <v>1.54</v>
      </c>
      <c r="G102" s="96"/>
      <c r="H102" s="8"/>
      <c r="O102" s="167"/>
      <c r="P102" s="39">
        <v>45441</v>
      </c>
      <c r="Q102" s="35">
        <v>0.51155092592592599</v>
      </c>
      <c r="R102" s="2">
        <v>0.26900000000000002</v>
      </c>
      <c r="S102" s="2">
        <v>0.26900000000000002</v>
      </c>
      <c r="T102" s="117"/>
      <c r="U102" s="8"/>
    </row>
    <row r="103" spans="2:21" ht="14.65" thickBot="1">
      <c r="B103" s="171"/>
      <c r="C103" s="15">
        <v>45441</v>
      </c>
      <c r="D103" s="10">
        <v>0.54118055555555555</v>
      </c>
      <c r="E103" s="11">
        <v>1.1499999999999999</v>
      </c>
      <c r="F103" s="11">
        <v>1.1499999999999999</v>
      </c>
      <c r="G103" s="97"/>
      <c r="H103" s="27"/>
      <c r="O103" s="167"/>
      <c r="P103" s="39">
        <v>45441</v>
      </c>
      <c r="Q103" s="35">
        <v>0.5116666666666666</v>
      </c>
      <c r="R103" s="2">
        <v>0.54700000000000004</v>
      </c>
      <c r="S103" s="2">
        <v>0.54700000000000004</v>
      </c>
      <c r="T103" s="117"/>
      <c r="U103" s="8"/>
    </row>
    <row r="104" spans="2:21">
      <c r="B104" s="71"/>
      <c r="O104" s="167"/>
      <c r="P104" s="39">
        <v>45441</v>
      </c>
      <c r="Q104" s="35">
        <v>0.51178240740740744</v>
      </c>
      <c r="R104" s="2">
        <v>0.32700000000000001</v>
      </c>
      <c r="S104" s="2">
        <v>0.32700000000000001</v>
      </c>
      <c r="T104" s="117"/>
      <c r="U104" s="8"/>
    </row>
    <row r="105" spans="2:21" ht="14.45" customHeight="1">
      <c r="B105" s="184" t="s">
        <v>44</v>
      </c>
      <c r="C105" s="185" t="s">
        <v>45</v>
      </c>
      <c r="D105" s="185"/>
      <c r="E105" s="185"/>
      <c r="F105" s="185"/>
      <c r="G105" s="185"/>
      <c r="H105" s="185"/>
      <c r="O105" s="167"/>
      <c r="P105" s="39">
        <v>45441</v>
      </c>
      <c r="Q105" s="35">
        <v>0.51189814814814816</v>
      </c>
      <c r="R105" s="2">
        <v>0.184</v>
      </c>
      <c r="S105" s="2">
        <v>0.184</v>
      </c>
      <c r="T105" s="117"/>
      <c r="U105" s="8"/>
    </row>
    <row r="106" spans="2:21">
      <c r="B106" s="184"/>
      <c r="C106" s="185"/>
      <c r="D106" s="185"/>
      <c r="E106" s="185"/>
      <c r="F106" s="185"/>
      <c r="G106" s="185"/>
      <c r="H106" s="185"/>
      <c r="O106" s="167"/>
      <c r="P106" s="39">
        <v>45441</v>
      </c>
      <c r="Q106" s="35">
        <v>0.51201388888888888</v>
      </c>
      <c r="R106" s="2">
        <v>0.40200000000000002</v>
      </c>
      <c r="S106" s="2">
        <v>0.40200000000000002</v>
      </c>
      <c r="T106" s="117"/>
      <c r="U106" s="8"/>
    </row>
    <row r="107" spans="2:21">
      <c r="B107" s="184"/>
      <c r="C107" s="185"/>
      <c r="D107" s="185"/>
      <c r="E107" s="185"/>
      <c r="F107" s="185"/>
      <c r="G107" s="185"/>
      <c r="H107" s="185"/>
      <c r="O107" s="167"/>
      <c r="P107" s="39">
        <v>45441</v>
      </c>
      <c r="Q107" s="35">
        <v>0.5121296296296296</v>
      </c>
      <c r="R107" s="2">
        <v>0.44700000000000001</v>
      </c>
      <c r="S107" s="2">
        <v>0.44700000000000001</v>
      </c>
      <c r="T107" s="117"/>
      <c r="U107" s="8"/>
    </row>
    <row r="108" spans="2:21">
      <c r="B108" s="184"/>
      <c r="C108" s="185"/>
      <c r="D108" s="185"/>
      <c r="E108" s="185"/>
      <c r="F108" s="185"/>
      <c r="G108" s="185"/>
      <c r="H108" s="185"/>
      <c r="O108" s="167"/>
      <c r="P108" s="39">
        <v>45441</v>
      </c>
      <c r="Q108" s="35">
        <v>0.51224537037037032</v>
      </c>
      <c r="R108" s="2">
        <v>0.43</v>
      </c>
      <c r="S108" s="2">
        <v>0.43</v>
      </c>
      <c r="T108" s="117"/>
      <c r="U108" s="8"/>
    </row>
    <row r="109" spans="2:21">
      <c r="B109" s="184"/>
      <c r="C109" s="185"/>
      <c r="D109" s="185"/>
      <c r="E109" s="185"/>
      <c r="F109" s="185"/>
      <c r="G109" s="185"/>
      <c r="H109" s="185"/>
      <c r="O109" s="167"/>
      <c r="P109" s="39">
        <v>45441</v>
      </c>
      <c r="Q109" s="35">
        <v>0.51236111111111116</v>
      </c>
      <c r="R109" s="2">
        <v>0.189</v>
      </c>
      <c r="S109" s="2">
        <v>0.189</v>
      </c>
      <c r="T109" s="117"/>
      <c r="U109" s="8"/>
    </row>
    <row r="110" spans="2:21" ht="14.65" thickBot="1">
      <c r="B110" s="184"/>
      <c r="C110" s="185"/>
      <c r="D110" s="185"/>
      <c r="E110" s="185"/>
      <c r="F110" s="185"/>
      <c r="G110" s="185"/>
      <c r="H110" s="185"/>
      <c r="O110" s="167"/>
      <c r="P110" s="67">
        <v>45441</v>
      </c>
      <c r="Q110" s="68">
        <v>0.51247685185185188</v>
      </c>
      <c r="R110" s="69">
        <v>0.96</v>
      </c>
      <c r="S110" s="69">
        <v>0.96</v>
      </c>
      <c r="T110" s="131"/>
      <c r="U110" s="128"/>
    </row>
    <row r="111" spans="2:21" ht="14.65" thickTop="1">
      <c r="B111" s="184"/>
      <c r="C111" s="185"/>
      <c r="D111" s="185"/>
      <c r="E111" s="185"/>
      <c r="F111" s="185"/>
      <c r="G111" s="185"/>
      <c r="H111" s="185"/>
      <c r="O111" s="167"/>
      <c r="P111" s="64">
        <v>45441</v>
      </c>
      <c r="Q111" s="65">
        <v>0.51606481481481481</v>
      </c>
      <c r="R111" s="66">
        <v>7.6999999999999999E-2</v>
      </c>
      <c r="S111" s="66">
        <v>7.6999999999999999E-2</v>
      </c>
      <c r="T111" s="120"/>
      <c r="U111" s="13"/>
    </row>
    <row r="112" spans="2:21">
      <c r="B112" s="70"/>
      <c r="O112" s="167"/>
      <c r="P112" s="39">
        <v>45441</v>
      </c>
      <c r="Q112" s="35">
        <v>0.51618055555555553</v>
      </c>
      <c r="R112" s="2">
        <v>6.9000000000000006E-2</v>
      </c>
      <c r="S112" s="2">
        <v>6.9000000000000006E-2</v>
      </c>
      <c r="T112" s="117"/>
      <c r="U112" s="8"/>
    </row>
    <row r="113" spans="15:23">
      <c r="O113" s="167"/>
      <c r="P113" s="39">
        <v>45441</v>
      </c>
      <c r="Q113" s="35">
        <v>0.51629629629629636</v>
      </c>
      <c r="R113" s="2">
        <v>0.03</v>
      </c>
      <c r="S113" s="2">
        <v>0.03</v>
      </c>
      <c r="T113" s="117"/>
      <c r="U113" s="8"/>
    </row>
    <row r="114" spans="15:23">
      <c r="O114" s="167"/>
      <c r="P114" s="39">
        <v>45441</v>
      </c>
      <c r="Q114" s="35">
        <v>0.51641203703703698</v>
      </c>
      <c r="R114" s="2">
        <v>0.14599999999999999</v>
      </c>
      <c r="S114" s="2">
        <v>0.14599999999999999</v>
      </c>
      <c r="T114" s="117"/>
      <c r="U114" s="8"/>
    </row>
    <row r="115" spans="15:23">
      <c r="O115" s="167"/>
      <c r="P115" s="39">
        <v>45441</v>
      </c>
      <c r="Q115" s="35">
        <v>0.51652777777777781</v>
      </c>
      <c r="R115" s="2">
        <v>0.23200000000000001</v>
      </c>
      <c r="S115" s="2">
        <v>0.23200000000000001</v>
      </c>
      <c r="T115" s="117"/>
      <c r="U115" s="8"/>
    </row>
    <row r="116" spans="15:23">
      <c r="O116" s="167"/>
      <c r="P116" s="39">
        <v>45441</v>
      </c>
      <c r="Q116" s="35">
        <v>0.51664351851851853</v>
      </c>
      <c r="R116" s="2">
        <v>0.47399999999999998</v>
      </c>
      <c r="S116" s="2">
        <v>0.47399999999999998</v>
      </c>
      <c r="T116" s="117"/>
      <c r="U116" s="8"/>
    </row>
    <row r="117" spans="15:23">
      <c r="O117" s="167"/>
      <c r="P117" s="39">
        <v>45441</v>
      </c>
      <c r="Q117" s="35">
        <v>0.51675925925925925</v>
      </c>
      <c r="R117" s="2">
        <v>0.86399999999999999</v>
      </c>
      <c r="S117" s="2">
        <v>0.86399999999999999</v>
      </c>
      <c r="T117" s="117"/>
      <c r="U117" s="8"/>
    </row>
    <row r="118" spans="15:23">
      <c r="O118" s="167"/>
      <c r="P118" s="39">
        <v>45441</v>
      </c>
      <c r="Q118" s="35">
        <v>0.51687499999999997</v>
      </c>
      <c r="R118" s="2">
        <v>0.90100000000000002</v>
      </c>
      <c r="S118" s="2">
        <v>0.90100000000000002</v>
      </c>
      <c r="T118" s="117"/>
      <c r="U118" s="8"/>
    </row>
    <row r="119" spans="15:23">
      <c r="O119" s="167"/>
      <c r="P119" s="39">
        <v>45441</v>
      </c>
      <c r="Q119" s="35">
        <v>0.5169907407407407</v>
      </c>
      <c r="R119" s="2">
        <v>0.441</v>
      </c>
      <c r="S119" s="2">
        <v>0.441</v>
      </c>
      <c r="T119" s="117"/>
      <c r="U119" s="8"/>
    </row>
    <row r="120" spans="15:23">
      <c r="O120" s="167"/>
      <c r="P120" s="39">
        <v>45441</v>
      </c>
      <c r="Q120" s="35">
        <v>0.51710648148148153</v>
      </c>
      <c r="R120" s="2">
        <v>0.41199999999999998</v>
      </c>
      <c r="S120" s="2">
        <v>0.41199999999999998</v>
      </c>
      <c r="T120" s="117"/>
      <c r="U120" s="8"/>
    </row>
    <row r="121" spans="15:23">
      <c r="O121" s="167"/>
      <c r="P121" s="39">
        <v>45441</v>
      </c>
      <c r="Q121" s="35">
        <v>0.51722222222222225</v>
      </c>
      <c r="R121" s="2">
        <v>2.48</v>
      </c>
      <c r="S121" s="2">
        <v>2.48</v>
      </c>
      <c r="T121" s="117"/>
      <c r="U121" s="8"/>
    </row>
    <row r="122" spans="15:23">
      <c r="O122" s="167"/>
      <c r="P122" s="39">
        <v>45441</v>
      </c>
      <c r="Q122" s="35">
        <v>0.51733796296296297</v>
      </c>
      <c r="R122" s="2">
        <v>2.0499999999999998</v>
      </c>
      <c r="S122" s="2">
        <v>2.0499999999999998</v>
      </c>
      <c r="T122" s="117"/>
      <c r="U122" s="8"/>
    </row>
    <row r="123" spans="15:23">
      <c r="O123" s="167"/>
      <c r="P123" s="39">
        <v>45441</v>
      </c>
      <c r="Q123" s="35">
        <v>0.51745370370370369</v>
      </c>
      <c r="R123" s="2">
        <v>0.40799999999999997</v>
      </c>
      <c r="S123" s="2">
        <v>0.40799999999999997</v>
      </c>
      <c r="T123" s="117"/>
      <c r="U123" s="8"/>
    </row>
    <row r="124" spans="15:23">
      <c r="O124" s="167"/>
      <c r="P124" s="39">
        <v>45441</v>
      </c>
      <c r="Q124" s="35">
        <v>0.51756944444444442</v>
      </c>
      <c r="R124" s="2">
        <v>2.91</v>
      </c>
      <c r="S124" s="2">
        <v>2.91</v>
      </c>
      <c r="T124" s="117"/>
      <c r="U124" s="8"/>
    </row>
    <row r="125" spans="15:23">
      <c r="O125" s="167"/>
      <c r="P125" s="39">
        <v>45441</v>
      </c>
      <c r="Q125" s="35">
        <v>0.51768518518518525</v>
      </c>
      <c r="R125" s="2">
        <v>0.499</v>
      </c>
      <c r="S125" s="2">
        <v>0.499</v>
      </c>
      <c r="T125" s="117"/>
      <c r="U125" s="8"/>
    </row>
    <row r="126" spans="15:23" ht="14.65" thickBot="1">
      <c r="O126" s="167"/>
      <c r="P126" s="125">
        <v>45441</v>
      </c>
      <c r="Q126" s="122">
        <v>0.51780092592592586</v>
      </c>
      <c r="R126" s="108">
        <v>0.53200000000000003</v>
      </c>
      <c r="S126" s="108">
        <v>0.53200000000000003</v>
      </c>
      <c r="T126" s="119"/>
      <c r="U126" s="31"/>
    </row>
    <row r="127" spans="15:23">
      <c r="O127" s="190" t="s">
        <v>46</v>
      </c>
      <c r="P127" s="126">
        <v>45441</v>
      </c>
      <c r="Q127" s="41">
        <v>0.52254629629629623</v>
      </c>
      <c r="R127" s="42">
        <v>0.21</v>
      </c>
      <c r="S127" s="42">
        <v>0.21</v>
      </c>
      <c r="T127" s="42"/>
      <c r="U127" s="26"/>
      <c r="V127" t="s">
        <v>33</v>
      </c>
      <c r="W127" s="93">
        <f>AVERAGE(S127:S140)</f>
        <v>0.79864285714285721</v>
      </c>
    </row>
    <row r="128" spans="15:23">
      <c r="O128" s="177"/>
      <c r="P128" s="127">
        <v>45441</v>
      </c>
      <c r="Q128" s="35">
        <v>0.52266203703703706</v>
      </c>
      <c r="R128" s="2">
        <v>0.105</v>
      </c>
      <c r="S128" s="2">
        <v>0.105</v>
      </c>
      <c r="T128" s="2"/>
      <c r="U128" s="8"/>
      <c r="V128" t="s">
        <v>35</v>
      </c>
      <c r="W128" s="93">
        <f>AVERAGE(S141:S150)</f>
        <v>1.3142</v>
      </c>
    </row>
    <row r="129" spans="15:23">
      <c r="O129" s="177"/>
      <c r="P129" s="127">
        <v>45441</v>
      </c>
      <c r="Q129" s="35">
        <v>0.52277777777777779</v>
      </c>
      <c r="R129" s="2">
        <v>0.70799999999999996</v>
      </c>
      <c r="S129" s="2">
        <v>0.70799999999999996</v>
      </c>
      <c r="T129" s="2"/>
      <c r="U129" s="8"/>
      <c r="V129" t="s">
        <v>29</v>
      </c>
      <c r="W129" s="93">
        <f>AVERAGE(W127:W128)</f>
        <v>1.0564214285714286</v>
      </c>
    </row>
    <row r="130" spans="15:23">
      <c r="O130" s="177"/>
      <c r="P130" s="127">
        <v>45441</v>
      </c>
      <c r="Q130" s="35">
        <v>0.52289351851851851</v>
      </c>
      <c r="R130" s="2">
        <v>0.50800000000000001</v>
      </c>
      <c r="S130" s="2">
        <v>0.50800000000000001</v>
      </c>
      <c r="T130" s="2"/>
      <c r="U130" s="8"/>
    </row>
    <row r="131" spans="15:23">
      <c r="O131" s="177"/>
      <c r="P131" s="127">
        <v>45441</v>
      </c>
      <c r="Q131" s="35">
        <v>0.52300925925925923</v>
      </c>
      <c r="R131" s="2">
        <v>0.312</v>
      </c>
      <c r="S131" s="2">
        <v>0.312</v>
      </c>
      <c r="T131" s="2"/>
      <c r="U131" s="8"/>
    </row>
    <row r="132" spans="15:23">
      <c r="O132" s="177"/>
      <c r="P132" s="127">
        <v>45441</v>
      </c>
      <c r="Q132" s="35">
        <v>0.52312499999999995</v>
      </c>
      <c r="R132" s="2">
        <v>0.41399999999999998</v>
      </c>
      <c r="S132" s="2">
        <v>0.41399999999999998</v>
      </c>
      <c r="T132" s="2"/>
      <c r="U132" s="8"/>
    </row>
    <row r="133" spans="15:23">
      <c r="O133" s="177"/>
      <c r="P133" s="127">
        <v>45441</v>
      </c>
      <c r="Q133" s="35">
        <v>0.52324074074074078</v>
      </c>
      <c r="R133" s="2">
        <v>1.17</v>
      </c>
      <c r="S133" s="2">
        <v>1.17</v>
      </c>
      <c r="T133" s="2"/>
      <c r="U133" s="8"/>
    </row>
    <row r="134" spans="15:23">
      <c r="O134" s="177"/>
      <c r="P134" s="127">
        <v>45441</v>
      </c>
      <c r="Q134" s="35">
        <v>0.52335648148148151</v>
      </c>
      <c r="R134" s="2">
        <v>0.78100000000000003</v>
      </c>
      <c r="S134" s="2">
        <v>0.78100000000000003</v>
      </c>
      <c r="T134" s="2"/>
      <c r="U134" s="8"/>
    </row>
    <row r="135" spans="15:23">
      <c r="O135" s="177"/>
      <c r="P135" s="127">
        <v>45441</v>
      </c>
      <c r="Q135" s="35">
        <v>0.52347222222222223</v>
      </c>
      <c r="R135" s="2">
        <v>3.58</v>
      </c>
      <c r="S135" s="2">
        <v>3.58</v>
      </c>
      <c r="T135" s="2"/>
      <c r="U135" s="8"/>
    </row>
    <row r="136" spans="15:23">
      <c r="O136" s="177"/>
      <c r="P136" s="127">
        <v>45441</v>
      </c>
      <c r="Q136" s="35">
        <v>0.52358796296296295</v>
      </c>
      <c r="R136" s="2">
        <v>1.51</v>
      </c>
      <c r="S136" s="2">
        <v>1.51</v>
      </c>
      <c r="T136" s="2"/>
      <c r="U136" s="8"/>
    </row>
    <row r="137" spans="15:23">
      <c r="O137" s="177"/>
      <c r="P137" s="127">
        <v>45441</v>
      </c>
      <c r="Q137" s="35">
        <v>0.52370370370370367</v>
      </c>
      <c r="R137" s="2">
        <v>1.24</v>
      </c>
      <c r="S137" s="2">
        <v>1.24</v>
      </c>
      <c r="T137" s="2"/>
      <c r="U137" s="8"/>
    </row>
    <row r="138" spans="15:23">
      <c r="O138" s="177"/>
      <c r="P138" s="127">
        <v>45441</v>
      </c>
      <c r="Q138" s="35">
        <v>0.5238194444444445</v>
      </c>
      <c r="R138" s="2">
        <v>0.32</v>
      </c>
      <c r="S138" s="2">
        <v>0.32</v>
      </c>
      <c r="T138" s="2"/>
      <c r="U138" s="8"/>
    </row>
    <row r="139" spans="15:23">
      <c r="O139" s="177"/>
      <c r="P139" s="127">
        <v>45441</v>
      </c>
      <c r="Q139" s="35">
        <v>0.52393518518518511</v>
      </c>
      <c r="R139" s="2">
        <v>0.191</v>
      </c>
      <c r="S139" s="2">
        <v>0.191</v>
      </c>
      <c r="T139" s="2"/>
      <c r="U139" s="8"/>
    </row>
    <row r="140" spans="15:23" ht="14.65" thickBot="1">
      <c r="O140" s="177"/>
      <c r="P140" s="67">
        <v>45441</v>
      </c>
      <c r="Q140" s="68">
        <v>0.52405092592592595</v>
      </c>
      <c r="R140" s="69">
        <v>0.13200000000000001</v>
      </c>
      <c r="S140" s="69">
        <v>0.13200000000000001</v>
      </c>
      <c r="T140" s="69"/>
      <c r="U140" s="128"/>
    </row>
    <row r="141" spans="15:23" ht="14.65" thickTop="1">
      <c r="O141" s="177"/>
      <c r="P141" s="64">
        <v>45441</v>
      </c>
      <c r="Q141" s="65">
        <v>0.52416666666666667</v>
      </c>
      <c r="R141" s="66">
        <v>0.115</v>
      </c>
      <c r="S141" s="66">
        <v>0.115</v>
      </c>
      <c r="T141" s="120"/>
      <c r="U141" s="13"/>
    </row>
    <row r="142" spans="15:23">
      <c r="O142" s="177"/>
      <c r="P142" s="39">
        <v>45441</v>
      </c>
      <c r="Q142" s="35">
        <v>0.52428240740740739</v>
      </c>
      <c r="R142" s="2">
        <v>0.26700000000000002</v>
      </c>
      <c r="S142" s="2">
        <v>0.26700000000000002</v>
      </c>
      <c r="T142" s="117"/>
      <c r="U142" s="8"/>
    </row>
    <row r="143" spans="15:23">
      <c r="O143" s="177"/>
      <c r="P143" s="39">
        <v>45441</v>
      </c>
      <c r="Q143" s="35">
        <v>0.52439814814814811</v>
      </c>
      <c r="R143" s="2">
        <v>0.45100000000000001</v>
      </c>
      <c r="S143" s="2">
        <v>0.45100000000000001</v>
      </c>
      <c r="T143" s="117"/>
      <c r="U143" s="8"/>
    </row>
    <row r="144" spans="15:23">
      <c r="O144" s="177"/>
      <c r="P144" s="39">
        <v>45441</v>
      </c>
      <c r="Q144" s="35">
        <v>0.52451388888888884</v>
      </c>
      <c r="R144" s="2">
        <v>0.88500000000000001</v>
      </c>
      <c r="S144" s="2">
        <v>0.88500000000000001</v>
      </c>
      <c r="T144" s="117"/>
      <c r="U144" s="8"/>
    </row>
    <row r="145" spans="15:21">
      <c r="O145" s="177"/>
      <c r="P145" s="39">
        <v>45441</v>
      </c>
      <c r="Q145" s="35">
        <v>0.52462962962962967</v>
      </c>
      <c r="R145" s="2">
        <v>1.44</v>
      </c>
      <c r="S145" s="2">
        <v>1.44</v>
      </c>
      <c r="T145" s="117"/>
      <c r="U145" s="8"/>
    </row>
    <row r="146" spans="15:21">
      <c r="O146" s="177"/>
      <c r="P146" s="39">
        <v>45441</v>
      </c>
      <c r="Q146" s="35">
        <v>0.52474537037037039</v>
      </c>
      <c r="R146" s="2">
        <v>3.03</v>
      </c>
      <c r="S146" s="2">
        <v>3.03</v>
      </c>
      <c r="T146" s="117"/>
      <c r="U146" s="8"/>
    </row>
    <row r="147" spans="15:21">
      <c r="O147" s="177"/>
      <c r="P147" s="39">
        <v>45441</v>
      </c>
      <c r="Q147" s="35">
        <v>0.52486111111111111</v>
      </c>
      <c r="R147" s="2">
        <v>4.21</v>
      </c>
      <c r="S147" s="2">
        <v>4.21</v>
      </c>
      <c r="T147" s="117"/>
      <c r="U147" s="8"/>
    </row>
    <row r="148" spans="15:21">
      <c r="O148" s="177"/>
      <c r="P148" s="39">
        <v>45441</v>
      </c>
      <c r="Q148" s="35">
        <v>0.52497685185185183</v>
      </c>
      <c r="R148" s="2">
        <v>1.66</v>
      </c>
      <c r="S148" s="2">
        <v>1.66</v>
      </c>
      <c r="T148" s="117"/>
      <c r="U148" s="8"/>
    </row>
    <row r="149" spans="15:21">
      <c r="O149" s="177"/>
      <c r="P149" s="39">
        <v>45441</v>
      </c>
      <c r="Q149" s="35">
        <v>0.52509259259259256</v>
      </c>
      <c r="R149" s="2">
        <v>0.29899999999999999</v>
      </c>
      <c r="S149" s="2">
        <v>0.29899999999999999</v>
      </c>
      <c r="T149" s="117"/>
      <c r="U149" s="8"/>
    </row>
    <row r="150" spans="15:21" ht="14.65" thickBot="1">
      <c r="O150" s="191"/>
      <c r="P150" s="43">
        <v>45441</v>
      </c>
      <c r="Q150" s="44">
        <v>0.52520833333333339</v>
      </c>
      <c r="R150" s="45">
        <v>0.78500000000000003</v>
      </c>
      <c r="S150" s="45">
        <v>0.78500000000000003</v>
      </c>
      <c r="T150" s="118"/>
      <c r="U150" s="27"/>
    </row>
    <row r="151" spans="15:21" ht="15"/>
    <row r="152" spans="15:21" ht="14.45" customHeight="1">
      <c r="O152" s="184" t="s">
        <v>44</v>
      </c>
      <c r="P152" s="185" t="s">
        <v>45</v>
      </c>
      <c r="Q152" s="185"/>
      <c r="R152" s="185"/>
      <c r="S152" s="185"/>
      <c r="T152" s="185"/>
      <c r="U152" s="185"/>
    </row>
    <row r="153" spans="15:21" ht="14.45" customHeight="1">
      <c r="O153" s="184"/>
      <c r="P153" s="185"/>
      <c r="Q153" s="185"/>
      <c r="R153" s="185"/>
      <c r="S153" s="185"/>
      <c r="T153" s="185"/>
      <c r="U153" s="185"/>
    </row>
    <row r="154" spans="15:21" ht="14.45" customHeight="1">
      <c r="O154" s="184"/>
      <c r="P154" s="185"/>
      <c r="Q154" s="185"/>
      <c r="R154" s="185"/>
      <c r="S154" s="185"/>
      <c r="T154" s="185"/>
      <c r="U154" s="185"/>
    </row>
    <row r="155" spans="15:21" ht="14.45" customHeight="1">
      <c r="O155" s="184"/>
      <c r="P155" s="185"/>
      <c r="Q155" s="185"/>
      <c r="R155" s="185"/>
      <c r="S155" s="185"/>
      <c r="T155" s="185"/>
      <c r="U155" s="185"/>
    </row>
    <row r="156" spans="15:21" ht="14.45" customHeight="1">
      <c r="O156" s="184"/>
      <c r="P156" s="185"/>
      <c r="Q156" s="185"/>
      <c r="R156" s="185"/>
      <c r="S156" s="185"/>
      <c r="T156" s="185"/>
      <c r="U156" s="185"/>
    </row>
    <row r="157" spans="15:21" ht="14.45" customHeight="1">
      <c r="O157" s="184"/>
      <c r="P157" s="185"/>
      <c r="Q157" s="185"/>
      <c r="R157" s="185"/>
      <c r="S157" s="185"/>
      <c r="T157" s="185"/>
      <c r="U157" s="185"/>
    </row>
    <row r="158" spans="15:21" ht="14.45" customHeight="1">
      <c r="O158" s="184"/>
      <c r="P158" s="185"/>
      <c r="Q158" s="185"/>
      <c r="R158" s="185"/>
      <c r="S158" s="185"/>
      <c r="T158" s="185"/>
      <c r="U158" s="185"/>
    </row>
    <row r="159" spans="15:21" ht="15"/>
  </sheetData>
  <mergeCells count="23">
    <mergeCell ref="O152:O158"/>
    <mergeCell ref="P152:U158"/>
    <mergeCell ref="B105:B111"/>
    <mergeCell ref="C105:H111"/>
    <mergeCell ref="B12:B26"/>
    <mergeCell ref="B27:B47"/>
    <mergeCell ref="B48:B70"/>
    <mergeCell ref="O127:O150"/>
    <mergeCell ref="O10:U10"/>
    <mergeCell ref="O12:O25"/>
    <mergeCell ref="O26:O60"/>
    <mergeCell ref="O84:O126"/>
    <mergeCell ref="B90:B103"/>
    <mergeCell ref="O61:O83"/>
    <mergeCell ref="U33:U39"/>
    <mergeCell ref="U50:U52"/>
    <mergeCell ref="U59:U60"/>
    <mergeCell ref="B80:B89"/>
    <mergeCell ref="B10:H10"/>
    <mergeCell ref="B71:B79"/>
    <mergeCell ref="H42:H44"/>
    <mergeCell ref="H45:H47"/>
    <mergeCell ref="H71:H74"/>
  </mergeCells>
  <phoneticPr fontId="2" type="noConversion"/>
  <pageMargins left="0.7" right="0.7" top="0.75" bottom="0.75" header="0.3" footer="0.3"/>
  <ignoredErrors>
    <ignoredError sqref="J12 J90 W12 W127:W128 W84:W85 W61:W62 J27 J71 J80 W26:W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topLeftCell="A35" workbookViewId="0">
      <selection activeCell="B53" sqref="B53:G59"/>
    </sheetView>
  </sheetViews>
  <sheetFormatPr defaultColWidth="11.42578125" defaultRowHeight="14.45"/>
  <cols>
    <col min="7" max="7" width="14.5703125" bestFit="1" customWidth="1"/>
    <col min="8" max="8" width="17.5703125" bestFit="1" customWidth="1"/>
  </cols>
  <sheetData>
    <row r="1" spans="1:9">
      <c r="A1" s="99" t="str">
        <f>A6</f>
        <v>RUTA 3</v>
      </c>
      <c r="B1" s="111">
        <v>45617</v>
      </c>
      <c r="C1" s="110">
        <f>I8*1000</f>
        <v>2183.2948717948721</v>
      </c>
      <c r="D1" s="2" t="s">
        <v>18</v>
      </c>
    </row>
    <row r="2" spans="1:9">
      <c r="A2" s="99" t="str">
        <f>A45</f>
        <v>RUTA 4</v>
      </c>
      <c r="B2" s="111">
        <v>45617</v>
      </c>
      <c r="C2" s="110">
        <f>I45*1000</f>
        <v>1476.1666666666665</v>
      </c>
      <c r="D2" s="2" t="s">
        <v>18</v>
      </c>
    </row>
    <row r="3" spans="1:9" ht="14.65" thickBot="1"/>
    <row r="4" spans="1:9" ht="14.65" thickBot="1">
      <c r="A4" s="192" t="s">
        <v>19</v>
      </c>
      <c r="B4" s="193"/>
      <c r="C4" s="193"/>
      <c r="D4" s="193"/>
      <c r="E4" s="193"/>
      <c r="F4" s="193"/>
      <c r="G4" s="194"/>
    </row>
    <row r="5" spans="1:9" ht="14.65" thickBot="1">
      <c r="A5" s="32" t="s">
        <v>21</v>
      </c>
      <c r="B5" s="33" t="s">
        <v>22</v>
      </c>
      <c r="C5" s="34" t="s">
        <v>23</v>
      </c>
      <c r="D5" s="34" t="s">
        <v>24</v>
      </c>
      <c r="E5" s="34" t="s">
        <v>25</v>
      </c>
      <c r="F5" s="132" t="s">
        <v>26</v>
      </c>
      <c r="G5" s="59" t="s">
        <v>47</v>
      </c>
    </row>
    <row r="6" spans="1:9">
      <c r="A6" s="162" t="s">
        <v>38</v>
      </c>
      <c r="B6" s="137" t="s">
        <v>48</v>
      </c>
      <c r="C6" s="57">
        <v>0.55444444444444441</v>
      </c>
      <c r="D6" s="56">
        <v>0.63700000000000001</v>
      </c>
      <c r="E6" s="56">
        <v>0.63700000000000001</v>
      </c>
      <c r="F6" s="133"/>
      <c r="G6" s="58"/>
      <c r="H6" t="s">
        <v>33</v>
      </c>
      <c r="I6" s="93">
        <f>AVERAGE(E6:E15)</f>
        <v>3.0926666666666667</v>
      </c>
    </row>
    <row r="7" spans="1:9">
      <c r="A7" s="163"/>
      <c r="B7" s="138" t="s">
        <v>48</v>
      </c>
      <c r="C7" s="50">
        <v>0.55456018518518524</v>
      </c>
      <c r="D7" s="49">
        <v>3.69</v>
      </c>
      <c r="E7" s="49">
        <v>3.69</v>
      </c>
      <c r="F7" s="134"/>
      <c r="G7" s="51"/>
      <c r="H7" t="s">
        <v>35</v>
      </c>
      <c r="I7" s="93">
        <f>AVERAGE(E16:E44)</f>
        <v>1.2739230769230769</v>
      </c>
    </row>
    <row r="8" spans="1:9">
      <c r="A8" s="163"/>
      <c r="B8" s="138" t="s">
        <v>48</v>
      </c>
      <c r="C8" s="50">
        <v>0.55467592592592596</v>
      </c>
      <c r="D8" s="49">
        <v>5.67</v>
      </c>
      <c r="E8" s="49">
        <v>5.67</v>
      </c>
      <c r="F8" s="134"/>
      <c r="G8" s="51"/>
      <c r="H8" t="s">
        <v>29</v>
      </c>
      <c r="I8" s="93">
        <f>AVERAGE(I6:I7)</f>
        <v>2.1832948717948719</v>
      </c>
    </row>
    <row r="9" spans="1:9">
      <c r="A9" s="163"/>
      <c r="B9" s="138" t="s">
        <v>48</v>
      </c>
      <c r="C9" s="50">
        <v>0.55479166666666668</v>
      </c>
      <c r="D9" s="49">
        <v>7.31</v>
      </c>
      <c r="E9" s="49">
        <v>7.31</v>
      </c>
      <c r="F9" s="134"/>
      <c r="G9" s="62"/>
    </row>
    <row r="10" spans="1:9">
      <c r="A10" s="163"/>
      <c r="B10" s="138" t="s">
        <v>48</v>
      </c>
      <c r="C10" s="50">
        <v>0.5549074074074074</v>
      </c>
      <c r="D10" s="49">
        <v>3.86</v>
      </c>
      <c r="E10" s="49">
        <v>3.86</v>
      </c>
      <c r="F10" s="134"/>
      <c r="G10" s="62"/>
    </row>
    <row r="11" spans="1:9">
      <c r="A11" s="163"/>
      <c r="B11" s="138" t="s">
        <v>48</v>
      </c>
      <c r="C11" s="50">
        <v>0.55502314814814813</v>
      </c>
      <c r="D11" s="49">
        <v>0.65700000000000003</v>
      </c>
      <c r="E11" s="49">
        <v>0.65700000000000003</v>
      </c>
      <c r="F11" s="134"/>
      <c r="G11" s="62"/>
    </row>
    <row r="12" spans="1:9">
      <c r="A12" s="163"/>
      <c r="B12" s="138" t="s">
        <v>48</v>
      </c>
      <c r="C12" s="50">
        <v>0.55513888888888896</v>
      </c>
      <c r="D12" s="49">
        <v>2.5000000000000001E-2</v>
      </c>
      <c r="F12" s="49">
        <v>2.5000000000000001E-2</v>
      </c>
      <c r="G12" s="62" t="s">
        <v>36</v>
      </c>
    </row>
    <row r="13" spans="1:9">
      <c r="A13" s="163"/>
      <c r="B13" s="138" t="s">
        <v>48</v>
      </c>
      <c r="C13" s="50">
        <v>0.55525462962962957</v>
      </c>
      <c r="D13" s="49">
        <v>1.55</v>
      </c>
      <c r="E13" s="49">
        <v>1.55</v>
      </c>
      <c r="F13" s="134"/>
      <c r="G13" s="62"/>
    </row>
    <row r="14" spans="1:9">
      <c r="A14" s="163"/>
      <c r="B14" s="138" t="s">
        <v>48</v>
      </c>
      <c r="C14" s="50">
        <v>0.5553703703703704</v>
      </c>
      <c r="D14" s="49">
        <v>2.96</v>
      </c>
      <c r="E14" s="49">
        <v>2.96</v>
      </c>
      <c r="F14" s="134"/>
      <c r="G14" s="62"/>
    </row>
    <row r="15" spans="1:9" ht="14.65" thickBot="1">
      <c r="A15" s="163"/>
      <c r="B15" s="72" t="s">
        <v>48</v>
      </c>
      <c r="C15" s="73">
        <v>0.55548611111111112</v>
      </c>
      <c r="D15" s="74">
        <v>1.5</v>
      </c>
      <c r="E15" s="74">
        <v>1.5</v>
      </c>
      <c r="F15" s="139"/>
      <c r="G15" s="140"/>
    </row>
    <row r="16" spans="1:9" ht="14.65" thickTop="1">
      <c r="A16" s="163"/>
      <c r="B16" s="61" t="s">
        <v>48</v>
      </c>
      <c r="C16" s="55">
        <v>0.55560185185185185</v>
      </c>
      <c r="D16" s="54">
        <v>5.76</v>
      </c>
      <c r="E16" s="54">
        <v>5.76</v>
      </c>
      <c r="F16" s="135"/>
      <c r="G16" s="136"/>
    </row>
    <row r="17" spans="1:7">
      <c r="A17" s="163"/>
      <c r="B17" s="60" t="s">
        <v>48</v>
      </c>
      <c r="C17" s="50">
        <v>0.55571759259259257</v>
      </c>
      <c r="D17" s="49">
        <v>0.93899999999999995</v>
      </c>
      <c r="E17" s="49">
        <v>0.93899999999999995</v>
      </c>
      <c r="F17" s="134"/>
      <c r="G17" s="62"/>
    </row>
    <row r="18" spans="1:7">
      <c r="A18" s="163"/>
      <c r="B18" s="60" t="s">
        <v>48</v>
      </c>
      <c r="C18" s="50">
        <v>0.55583333333333329</v>
      </c>
      <c r="D18" s="49">
        <v>1.33</v>
      </c>
      <c r="E18" s="49">
        <v>1.33</v>
      </c>
      <c r="F18" s="134"/>
      <c r="G18" s="62"/>
    </row>
    <row r="19" spans="1:7" ht="43.15">
      <c r="A19" s="163"/>
      <c r="B19" s="60" t="s">
        <v>48</v>
      </c>
      <c r="C19" s="50">
        <v>0.55594907407407412</v>
      </c>
      <c r="D19" s="49">
        <v>3.07</v>
      </c>
      <c r="E19" s="99"/>
      <c r="F19" s="49">
        <v>3.07</v>
      </c>
      <c r="G19" s="9" t="s">
        <v>49</v>
      </c>
    </row>
    <row r="20" spans="1:7">
      <c r="A20" s="163"/>
      <c r="B20" s="60" t="s">
        <v>48</v>
      </c>
      <c r="C20" s="50">
        <v>0.55606481481481485</v>
      </c>
      <c r="D20" s="49">
        <v>6.9000000000000006E-2</v>
      </c>
      <c r="E20" s="99"/>
      <c r="F20" s="49">
        <v>6.9000000000000006E-2</v>
      </c>
      <c r="G20" s="182" t="s">
        <v>36</v>
      </c>
    </row>
    <row r="21" spans="1:7">
      <c r="A21" s="163"/>
      <c r="B21" s="60" t="s">
        <v>48</v>
      </c>
      <c r="C21" s="50">
        <v>0.55618055555555557</v>
      </c>
      <c r="D21" s="49">
        <v>4.7E-2</v>
      </c>
      <c r="E21" s="99"/>
      <c r="F21" s="49">
        <v>4.7E-2</v>
      </c>
      <c r="G21" s="182"/>
    </row>
    <row r="22" spans="1:7">
      <c r="A22" s="163"/>
      <c r="B22" s="60" t="s">
        <v>48</v>
      </c>
      <c r="C22" s="50">
        <v>0.55629629629629629</v>
      </c>
      <c r="D22" s="49">
        <v>2.5999999999999999E-2</v>
      </c>
      <c r="E22" s="99"/>
      <c r="F22" s="49">
        <v>2.5999999999999999E-2</v>
      </c>
      <c r="G22" s="182"/>
    </row>
    <row r="23" spans="1:7">
      <c r="A23" s="163"/>
      <c r="B23" s="60" t="s">
        <v>48</v>
      </c>
      <c r="C23" s="50">
        <v>0.55641203703703701</v>
      </c>
      <c r="D23" s="49">
        <v>1.2E-2</v>
      </c>
      <c r="E23" s="99"/>
      <c r="F23" s="49">
        <v>1.2E-2</v>
      </c>
      <c r="G23" s="182"/>
    </row>
    <row r="24" spans="1:7">
      <c r="A24" s="163"/>
      <c r="B24" s="60" t="s">
        <v>48</v>
      </c>
      <c r="C24" s="50">
        <v>0.55652777777777784</v>
      </c>
      <c r="D24" s="49">
        <v>1.2E-2</v>
      </c>
      <c r="E24" s="99"/>
      <c r="F24" s="49">
        <v>1.2E-2</v>
      </c>
      <c r="G24" s="182"/>
    </row>
    <row r="25" spans="1:7">
      <c r="A25" s="163"/>
      <c r="B25" s="60" t="s">
        <v>48</v>
      </c>
      <c r="C25" s="50">
        <v>0.55664351851851845</v>
      </c>
      <c r="D25" s="49">
        <v>1.2999999999999999E-2</v>
      </c>
      <c r="E25" s="99"/>
      <c r="F25" s="49">
        <v>1.2999999999999999E-2</v>
      </c>
      <c r="G25" s="182"/>
    </row>
    <row r="26" spans="1:7">
      <c r="A26" s="163"/>
      <c r="B26" s="60" t="s">
        <v>48</v>
      </c>
      <c r="C26" s="50">
        <v>0.55675925925925929</v>
      </c>
      <c r="D26" s="49">
        <v>1.2E-2</v>
      </c>
      <c r="E26" s="99"/>
      <c r="F26" s="49">
        <v>1.2E-2</v>
      </c>
      <c r="G26" s="182"/>
    </row>
    <row r="27" spans="1:7">
      <c r="A27" s="163"/>
      <c r="B27" s="60" t="s">
        <v>48</v>
      </c>
      <c r="C27" s="50">
        <v>0.55687500000000001</v>
      </c>
      <c r="D27" s="49">
        <v>1.2E-2</v>
      </c>
      <c r="E27" s="99"/>
      <c r="F27" s="49">
        <v>1.2E-2</v>
      </c>
      <c r="G27" s="182"/>
    </row>
    <row r="28" spans="1:7">
      <c r="A28" s="163"/>
      <c r="B28" s="60" t="s">
        <v>48</v>
      </c>
      <c r="C28" s="50">
        <v>0.55699074074074073</v>
      </c>
      <c r="D28" s="49">
        <v>1.4E-2</v>
      </c>
      <c r="E28" s="99"/>
      <c r="F28" s="49">
        <v>1.4E-2</v>
      </c>
      <c r="G28" s="182"/>
    </row>
    <row r="29" spans="1:7" ht="15" customHeight="1">
      <c r="A29" s="163"/>
      <c r="B29" s="60" t="s">
        <v>48</v>
      </c>
      <c r="C29" s="50">
        <v>0.55790509259259258</v>
      </c>
      <c r="D29" s="49">
        <v>0.75800000000000001</v>
      </c>
      <c r="E29" s="49">
        <v>0.75800000000000001</v>
      </c>
      <c r="F29" s="134"/>
      <c r="G29" s="62"/>
    </row>
    <row r="30" spans="1:7">
      <c r="A30" s="163"/>
      <c r="B30" s="60" t="s">
        <v>48</v>
      </c>
      <c r="C30" s="50">
        <v>0.5580208333333333</v>
      </c>
      <c r="D30" s="49">
        <v>1.37</v>
      </c>
      <c r="E30" s="49">
        <v>1.37</v>
      </c>
      <c r="F30" s="134"/>
      <c r="G30" s="62"/>
    </row>
    <row r="31" spans="1:7">
      <c r="A31" s="163"/>
      <c r="B31" s="60" t="s">
        <v>48</v>
      </c>
      <c r="C31" s="50">
        <v>0.55813657407407413</v>
      </c>
      <c r="D31" s="49">
        <v>0.65900000000000003</v>
      </c>
      <c r="E31" s="49">
        <v>0.65900000000000003</v>
      </c>
      <c r="F31" s="134"/>
      <c r="G31" s="62"/>
    </row>
    <row r="32" spans="1:7">
      <c r="A32" s="163"/>
      <c r="B32" s="60" t="s">
        <v>48</v>
      </c>
      <c r="C32" s="50">
        <v>0.55825231481481485</v>
      </c>
      <c r="D32" s="49">
        <v>0.41099999999999998</v>
      </c>
      <c r="E32" s="49">
        <v>0.41099999999999998</v>
      </c>
      <c r="F32" s="134"/>
      <c r="G32" s="62"/>
    </row>
    <row r="33" spans="1:10">
      <c r="A33" s="163"/>
      <c r="B33" s="60" t="s">
        <v>48</v>
      </c>
      <c r="C33" s="50">
        <v>0.55836805555555558</v>
      </c>
      <c r="D33" s="49">
        <v>0.60099999999999998</v>
      </c>
      <c r="E33" s="49">
        <v>0.60099999999999998</v>
      </c>
      <c r="F33" s="134"/>
      <c r="G33" s="62"/>
    </row>
    <row r="34" spans="1:10">
      <c r="A34" s="163"/>
      <c r="B34" s="60" t="s">
        <v>48</v>
      </c>
      <c r="C34" s="50">
        <v>0.5584837962962963</v>
      </c>
      <c r="D34" s="49">
        <v>1.25</v>
      </c>
      <c r="E34" s="49">
        <v>1.25</v>
      </c>
      <c r="F34" s="134"/>
      <c r="G34" s="62"/>
    </row>
    <row r="35" spans="1:10">
      <c r="A35" s="163"/>
      <c r="B35" s="60" t="s">
        <v>48</v>
      </c>
      <c r="C35" s="50">
        <v>0.55859953703703702</v>
      </c>
      <c r="D35" s="49">
        <v>1.0900000000000001</v>
      </c>
      <c r="E35" s="49">
        <v>1.0900000000000001</v>
      </c>
      <c r="F35" s="134"/>
      <c r="G35" s="62"/>
    </row>
    <row r="36" spans="1:10">
      <c r="A36" s="163"/>
      <c r="B36" s="60" t="s">
        <v>48</v>
      </c>
      <c r="C36" s="50">
        <v>0.55871527777777785</v>
      </c>
      <c r="D36" s="49">
        <v>1.1399999999999999</v>
      </c>
      <c r="E36" s="49">
        <v>1.1399999999999999</v>
      </c>
      <c r="F36" s="134"/>
      <c r="G36" s="62"/>
    </row>
    <row r="37" spans="1:10">
      <c r="A37" s="163"/>
      <c r="B37" s="60" t="s">
        <v>48</v>
      </c>
      <c r="C37" s="50">
        <v>0.55883101851851846</v>
      </c>
      <c r="D37" s="49">
        <v>0.62</v>
      </c>
      <c r="E37" s="49">
        <v>0.62</v>
      </c>
      <c r="F37" s="134"/>
      <c r="G37" s="62"/>
    </row>
    <row r="38" spans="1:10">
      <c r="A38" s="163"/>
      <c r="B38" s="60" t="s">
        <v>48</v>
      </c>
      <c r="C38" s="50">
        <v>0.5589467592592593</v>
      </c>
      <c r="D38" s="49">
        <v>0.63300000000000001</v>
      </c>
      <c r="E38" s="49">
        <v>0.63300000000000001</v>
      </c>
      <c r="F38" s="134"/>
      <c r="G38" s="62"/>
    </row>
    <row r="39" spans="1:10">
      <c r="A39" s="163"/>
      <c r="B39" s="60" t="s">
        <v>48</v>
      </c>
      <c r="C39" s="50">
        <v>0.55906250000000002</v>
      </c>
      <c r="D39" s="49">
        <v>7.1999999999999995E-2</v>
      </c>
      <c r="E39" s="99"/>
      <c r="F39" s="49">
        <v>7.1999999999999995E-2</v>
      </c>
      <c r="G39" s="182" t="s">
        <v>36</v>
      </c>
    </row>
    <row r="40" spans="1:10">
      <c r="A40" s="163"/>
      <c r="B40" s="60" t="s">
        <v>48</v>
      </c>
      <c r="C40" s="50">
        <v>0.55917824074074074</v>
      </c>
      <c r="D40" s="49">
        <v>1.2E-2</v>
      </c>
      <c r="E40" s="99"/>
      <c r="F40" s="49">
        <v>1.2E-2</v>
      </c>
      <c r="G40" s="182"/>
    </row>
    <row r="41" spans="1:10">
      <c r="A41" s="163"/>
      <c r="B41" s="60" t="s">
        <v>48</v>
      </c>
      <c r="C41" s="50">
        <v>0.55929398148148146</v>
      </c>
      <c r="D41" s="49">
        <v>1.2E-2</v>
      </c>
      <c r="E41" s="99"/>
      <c r="F41" s="49">
        <v>1.2E-2</v>
      </c>
      <c r="G41" s="182"/>
    </row>
    <row r="42" spans="1:10">
      <c r="A42" s="163"/>
      <c r="B42" s="60" t="s">
        <v>48</v>
      </c>
      <c r="C42" s="50">
        <v>0.55940972222222218</v>
      </c>
      <c r="D42" s="49">
        <v>1.2E-2</v>
      </c>
      <c r="E42" s="99"/>
      <c r="F42" s="49">
        <v>1.2E-2</v>
      </c>
      <c r="G42" s="182"/>
    </row>
    <row r="43" spans="1:10">
      <c r="A43" s="163"/>
      <c r="B43" s="60" t="s">
        <v>48</v>
      </c>
      <c r="C43" s="50">
        <v>0.55952546296296302</v>
      </c>
      <c r="D43" s="49">
        <v>1.2999999999999999E-2</v>
      </c>
      <c r="E43" s="99"/>
      <c r="F43" s="49">
        <v>1.2999999999999999E-2</v>
      </c>
      <c r="G43" s="182"/>
    </row>
    <row r="44" spans="1:10" ht="14.65" thickBot="1">
      <c r="A44" s="164"/>
      <c r="B44" s="141" t="s">
        <v>48</v>
      </c>
      <c r="C44" s="142">
        <v>0.55964120370370374</v>
      </c>
      <c r="D44" s="143">
        <v>1.2999999999999999E-2</v>
      </c>
      <c r="E44" s="101"/>
      <c r="F44" s="143">
        <v>1.2999999999999999E-2</v>
      </c>
      <c r="G44" s="174"/>
    </row>
    <row r="45" spans="1:10">
      <c r="A45" s="195" t="s">
        <v>50</v>
      </c>
      <c r="B45" s="56" t="s">
        <v>48</v>
      </c>
      <c r="C45" s="57">
        <v>0.56473379629629628</v>
      </c>
      <c r="D45" s="56">
        <v>0.41699999999999998</v>
      </c>
      <c r="E45" s="56">
        <v>0.41699999999999998</v>
      </c>
      <c r="F45" s="56"/>
      <c r="G45" s="46"/>
      <c r="H45" t="s">
        <v>29</v>
      </c>
      <c r="I45" s="93">
        <f>AVERAGE(E45:E50)</f>
        <v>1.4761666666666666</v>
      </c>
      <c r="J45" t="s">
        <v>30</v>
      </c>
    </row>
    <row r="46" spans="1:10">
      <c r="A46" s="196"/>
      <c r="B46" s="49" t="s">
        <v>48</v>
      </c>
      <c r="C46" s="50">
        <v>0.56484953703703711</v>
      </c>
      <c r="D46" s="49">
        <v>2.4</v>
      </c>
      <c r="E46" s="49">
        <v>2.4</v>
      </c>
      <c r="F46" s="49"/>
      <c r="G46" s="47"/>
    </row>
    <row r="47" spans="1:10" ht="15" customHeight="1">
      <c r="A47" s="196"/>
      <c r="B47" s="49" t="s">
        <v>48</v>
      </c>
      <c r="C47" s="50">
        <v>0.56496527777777772</v>
      </c>
      <c r="D47" s="49">
        <v>0.98199999999999998</v>
      </c>
      <c r="E47" s="49">
        <v>0.98199999999999998</v>
      </c>
      <c r="F47" s="49"/>
      <c r="G47" s="47"/>
    </row>
    <row r="48" spans="1:10">
      <c r="A48" s="196"/>
      <c r="B48" s="49" t="s">
        <v>48</v>
      </c>
      <c r="C48" s="50">
        <v>0.56508101851851855</v>
      </c>
      <c r="D48" s="49">
        <v>3.76</v>
      </c>
      <c r="E48" s="49">
        <v>3.76</v>
      </c>
      <c r="F48" s="49"/>
      <c r="G48" s="47"/>
    </row>
    <row r="49" spans="1:7">
      <c r="A49" s="196"/>
      <c r="B49" s="49" t="s">
        <v>48</v>
      </c>
      <c r="C49" s="50">
        <v>0.56519675925925927</v>
      </c>
      <c r="D49" s="49">
        <v>0.97699999999999998</v>
      </c>
      <c r="E49" s="49">
        <v>0.97699999999999998</v>
      </c>
      <c r="F49" s="49"/>
      <c r="G49" s="47"/>
    </row>
    <row r="50" spans="1:7" ht="14.65" thickBot="1">
      <c r="A50" s="197"/>
      <c r="B50" s="52" t="s">
        <v>48</v>
      </c>
      <c r="C50" s="53">
        <v>0.5653125</v>
      </c>
      <c r="D50" s="52">
        <v>0.32100000000000001</v>
      </c>
      <c r="E50" s="52">
        <v>0.32100000000000001</v>
      </c>
      <c r="F50" s="52"/>
      <c r="G50" s="48"/>
    </row>
    <row r="52" spans="1:7" ht="15"/>
    <row r="53" spans="1:7" ht="14.45" customHeight="1">
      <c r="A53" s="184" t="s">
        <v>44</v>
      </c>
      <c r="B53" s="185" t="s">
        <v>45</v>
      </c>
      <c r="C53" s="185"/>
      <c r="D53" s="185"/>
      <c r="E53" s="185"/>
      <c r="F53" s="185"/>
      <c r="G53" s="185"/>
    </row>
    <row r="54" spans="1:7" ht="14.45" customHeight="1">
      <c r="A54" s="184"/>
      <c r="B54" s="185"/>
      <c r="C54" s="185"/>
      <c r="D54" s="185"/>
      <c r="E54" s="185"/>
      <c r="F54" s="185"/>
      <c r="G54" s="185"/>
    </row>
    <row r="55" spans="1:7" ht="14.45" customHeight="1">
      <c r="A55" s="184"/>
      <c r="B55" s="185"/>
      <c r="C55" s="185"/>
      <c r="D55" s="185"/>
      <c r="E55" s="185"/>
      <c r="F55" s="185"/>
      <c r="G55" s="185"/>
    </row>
    <row r="56" spans="1:7" ht="14.45" customHeight="1">
      <c r="A56" s="184"/>
      <c r="B56" s="185"/>
      <c r="C56" s="185"/>
      <c r="D56" s="185"/>
      <c r="E56" s="185"/>
      <c r="F56" s="185"/>
      <c r="G56" s="185"/>
    </row>
    <row r="57" spans="1:7" ht="14.45" customHeight="1">
      <c r="A57" s="184"/>
      <c r="B57" s="185"/>
      <c r="C57" s="185"/>
      <c r="D57" s="185"/>
      <c r="E57" s="185"/>
      <c r="F57" s="185"/>
      <c r="G57" s="185"/>
    </row>
    <row r="58" spans="1:7" ht="14.45" customHeight="1">
      <c r="A58" s="184"/>
      <c r="B58" s="185"/>
      <c r="C58" s="185"/>
      <c r="D58" s="185"/>
      <c r="E58" s="185"/>
      <c r="F58" s="185"/>
      <c r="G58" s="185"/>
    </row>
    <row r="59" spans="1:7" ht="14.45" customHeight="1">
      <c r="A59" s="184"/>
      <c r="B59" s="185"/>
      <c r="C59" s="185"/>
      <c r="D59" s="185"/>
      <c r="E59" s="185"/>
      <c r="F59" s="185"/>
      <c r="G59" s="185"/>
    </row>
    <row r="60" spans="1:7" ht="30.75">
      <c r="B60" s="152" t="s">
        <v>51</v>
      </c>
    </row>
  </sheetData>
  <mergeCells count="7">
    <mergeCell ref="A53:A59"/>
    <mergeCell ref="B53:G59"/>
    <mergeCell ref="A4:G4"/>
    <mergeCell ref="G20:G28"/>
    <mergeCell ref="A6:A44"/>
    <mergeCell ref="A45:A50"/>
    <mergeCell ref="G39:G44"/>
  </mergeCells>
  <pageMargins left="0.7" right="0.7" top="0.75" bottom="0.75" header="0.3" footer="0.3"/>
  <pageSetup paperSize="9" orientation="portrait" r:id="rId1"/>
  <ignoredErrors>
    <ignoredError sqref="I6:I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2"/>
  <sheetViews>
    <sheetView workbookViewId="0">
      <selection activeCell="B44" sqref="B44:G50"/>
    </sheetView>
  </sheetViews>
  <sheetFormatPr defaultColWidth="11.42578125" defaultRowHeight="14.45"/>
  <cols>
    <col min="7" max="7" width="20.5703125" bestFit="1" customWidth="1"/>
    <col min="8" max="8" width="17.5703125" bestFit="1" customWidth="1"/>
    <col min="11" max="11" width="17" customWidth="1"/>
    <col min="17" max="17" width="14.140625" bestFit="1" customWidth="1"/>
    <col min="18" max="18" width="17.5703125" bestFit="1" customWidth="1"/>
  </cols>
  <sheetData>
    <row r="1" spans="1:20">
      <c r="A1" s="2" t="str">
        <f>A8</f>
        <v>RUTA 2</v>
      </c>
      <c r="B1" s="5">
        <v>45642</v>
      </c>
      <c r="C1" s="110">
        <f>I10*1000</f>
        <v>2533.625</v>
      </c>
      <c r="D1" s="2" t="s">
        <v>18</v>
      </c>
      <c r="G1" s="99" t="str">
        <f>K7</f>
        <v>CIRCUNVALACIÓN OESTE</v>
      </c>
      <c r="H1" s="111">
        <v>45642</v>
      </c>
      <c r="I1" s="112">
        <f>S7*1000</f>
        <v>1741.15625</v>
      </c>
      <c r="J1" s="2" t="s">
        <v>18</v>
      </c>
    </row>
    <row r="2" spans="1:20">
      <c r="A2" s="2" t="str">
        <f>A20</f>
        <v>RUTA 5</v>
      </c>
      <c r="B2" s="5">
        <v>45642</v>
      </c>
      <c r="C2" s="110">
        <f>I20*1000</f>
        <v>1212.5714285714284</v>
      </c>
      <c r="D2" s="2" t="s">
        <v>18</v>
      </c>
      <c r="G2" s="99" t="str">
        <f>K44</f>
        <v>RAMPA BOTADERO 4</v>
      </c>
      <c r="H2" s="111">
        <v>45642</v>
      </c>
      <c r="I2" s="112">
        <f>S46*1000</f>
        <v>4741.397727272727</v>
      </c>
      <c r="J2" s="2" t="s">
        <v>18</v>
      </c>
    </row>
    <row r="3" spans="1:20">
      <c r="A3" s="2" t="str">
        <f>A29</f>
        <v>RUTA 6</v>
      </c>
      <c r="B3" s="5">
        <v>45642</v>
      </c>
      <c r="C3" s="110">
        <f>I29*1000</f>
        <v>7481.6666666666661</v>
      </c>
      <c r="D3" s="2" t="s">
        <v>18</v>
      </c>
      <c r="G3" s="99" t="str">
        <f>K89</f>
        <v>RAMPA SUR</v>
      </c>
      <c r="H3" s="111">
        <v>45642</v>
      </c>
      <c r="I3" s="112">
        <f>S91*1000</f>
        <v>2362.0420673076919</v>
      </c>
      <c r="J3" s="2" t="s">
        <v>18</v>
      </c>
    </row>
    <row r="4" spans="1:20" ht="14.65" thickBot="1"/>
    <row r="5" spans="1:20" ht="14.65" customHeight="1" thickBot="1">
      <c r="A5" s="165" t="s">
        <v>19</v>
      </c>
      <c r="B5" s="202"/>
      <c r="C5" s="202"/>
      <c r="D5" s="202"/>
      <c r="E5" s="202"/>
      <c r="F5" s="202"/>
      <c r="G5" s="203"/>
      <c r="K5" s="198" t="s">
        <v>52</v>
      </c>
      <c r="L5" s="199"/>
      <c r="M5" s="199"/>
      <c r="N5" s="199"/>
      <c r="O5" s="199"/>
      <c r="P5" s="200"/>
      <c r="Q5" s="161"/>
    </row>
    <row r="6" spans="1:20" ht="14.65" thickBot="1">
      <c r="A6" s="201"/>
      <c r="B6" s="204"/>
      <c r="C6" s="204"/>
      <c r="D6" s="204"/>
      <c r="E6" s="204"/>
      <c r="F6" s="204"/>
      <c r="G6" s="205"/>
      <c r="K6" s="150" t="s">
        <v>21</v>
      </c>
      <c r="L6" s="151" t="s">
        <v>22</v>
      </c>
      <c r="M6" s="151" t="s">
        <v>23</v>
      </c>
      <c r="N6" s="151" t="s">
        <v>24</v>
      </c>
      <c r="O6" s="151" t="s">
        <v>25</v>
      </c>
      <c r="P6" s="151" t="s">
        <v>26</v>
      </c>
      <c r="Q6" s="59" t="s">
        <v>47</v>
      </c>
    </row>
    <row r="7" spans="1:20" ht="14.65" thickBot="1">
      <c r="A7" s="32" t="s">
        <v>21</v>
      </c>
      <c r="B7" s="36" t="s">
        <v>22</v>
      </c>
      <c r="C7" s="37" t="s">
        <v>23</v>
      </c>
      <c r="D7" s="37" t="s">
        <v>24</v>
      </c>
      <c r="E7" s="37" t="s">
        <v>25</v>
      </c>
      <c r="F7" s="115" t="s">
        <v>26</v>
      </c>
      <c r="G7" s="38" t="s">
        <v>47</v>
      </c>
      <c r="K7" s="166" t="s">
        <v>53</v>
      </c>
      <c r="L7" s="86">
        <v>45642</v>
      </c>
      <c r="M7" s="78">
        <v>0.4322685185185185</v>
      </c>
      <c r="N7">
        <v>71.599999999999994</v>
      </c>
      <c r="P7">
        <v>71.599999999999994</v>
      </c>
      <c r="Q7" s="79" t="s">
        <v>54</v>
      </c>
      <c r="R7" t="s">
        <v>29</v>
      </c>
      <c r="S7" s="93">
        <f>AVERAGE(O7:O43)</f>
        <v>1.74115625</v>
      </c>
      <c r="T7" t="s">
        <v>30</v>
      </c>
    </row>
    <row r="8" spans="1:20">
      <c r="A8" s="165" t="s">
        <v>55</v>
      </c>
      <c r="B8" s="144">
        <v>45642</v>
      </c>
      <c r="C8" s="145">
        <v>0.52379629629629632</v>
      </c>
      <c r="D8" s="146">
        <v>4.13</v>
      </c>
      <c r="E8" s="146">
        <v>4.13</v>
      </c>
      <c r="F8" s="146"/>
      <c r="G8" s="147"/>
      <c r="H8" t="s">
        <v>33</v>
      </c>
      <c r="I8">
        <f>AVERAGE(E8:E10)</f>
        <v>4.25</v>
      </c>
      <c r="J8" t="s">
        <v>30</v>
      </c>
      <c r="K8" s="166"/>
      <c r="L8" s="86">
        <v>45642</v>
      </c>
      <c r="M8" s="78">
        <v>0.43238425925925927</v>
      </c>
      <c r="N8">
        <v>4.59</v>
      </c>
      <c r="O8">
        <v>4.59</v>
      </c>
      <c r="Q8" s="79"/>
    </row>
    <row r="9" spans="1:20">
      <c r="A9" s="166"/>
      <c r="B9" s="86">
        <v>45642</v>
      </c>
      <c r="C9" s="78">
        <v>0.52391203703703704</v>
      </c>
      <c r="D9">
        <v>4.37</v>
      </c>
      <c r="E9">
        <v>4.37</v>
      </c>
      <c r="G9" s="79"/>
      <c r="H9" t="s">
        <v>35</v>
      </c>
      <c r="I9" s="93">
        <f>AVERAGE(E11:E19)</f>
        <v>0.81724999999999992</v>
      </c>
      <c r="K9" s="166"/>
      <c r="L9" s="86">
        <v>45642</v>
      </c>
      <c r="M9" s="78">
        <v>0.4325</v>
      </c>
      <c r="N9">
        <v>80.900000000000006</v>
      </c>
      <c r="P9">
        <v>80.900000000000006</v>
      </c>
      <c r="Q9" s="79" t="s">
        <v>56</v>
      </c>
    </row>
    <row r="10" spans="1:20" ht="14.65" thickBot="1">
      <c r="A10" s="166"/>
      <c r="B10" s="87">
        <v>45642</v>
      </c>
      <c r="C10" s="83">
        <v>0.52402777777777776</v>
      </c>
      <c r="D10" s="84">
        <v>20.399999999999999</v>
      </c>
      <c r="E10" s="84"/>
      <c r="F10" s="84">
        <v>20.399999999999999</v>
      </c>
      <c r="G10" s="148" t="s">
        <v>56</v>
      </c>
      <c r="H10" t="s">
        <v>29</v>
      </c>
      <c r="I10" s="93">
        <f>AVERAGE(I8:I9)</f>
        <v>2.5336249999999998</v>
      </c>
      <c r="K10" s="166"/>
      <c r="L10" s="86">
        <v>45642</v>
      </c>
      <c r="M10" s="78">
        <v>0.43261574074074072</v>
      </c>
      <c r="N10">
        <v>1.24</v>
      </c>
      <c r="O10">
        <v>1.24</v>
      </c>
      <c r="Q10" s="79"/>
    </row>
    <row r="11" spans="1:20" ht="29.1" thickTop="1">
      <c r="A11" s="166"/>
      <c r="B11" s="86">
        <v>45642</v>
      </c>
      <c r="C11" s="78">
        <v>0.52761574074074069</v>
      </c>
      <c r="D11">
        <v>10.4</v>
      </c>
      <c r="F11">
        <v>10.4</v>
      </c>
      <c r="G11" s="153" t="s">
        <v>57</v>
      </c>
      <c r="K11" s="166"/>
      <c r="L11" s="86">
        <v>45642</v>
      </c>
      <c r="M11" s="78">
        <v>0.43273148148148149</v>
      </c>
      <c r="N11">
        <v>4.37</v>
      </c>
      <c r="O11">
        <v>4.37</v>
      </c>
      <c r="Q11" s="79"/>
    </row>
    <row r="12" spans="1:20">
      <c r="A12" s="166"/>
      <c r="B12" s="86">
        <v>45642</v>
      </c>
      <c r="C12" s="78">
        <v>0.52773148148148152</v>
      </c>
      <c r="D12">
        <v>1.28</v>
      </c>
      <c r="E12">
        <v>1.28</v>
      </c>
      <c r="G12" s="79"/>
      <c r="K12" s="166"/>
      <c r="L12" s="86">
        <v>45642</v>
      </c>
      <c r="M12" s="78">
        <v>0.43284722222222222</v>
      </c>
      <c r="N12">
        <v>7.93</v>
      </c>
      <c r="O12">
        <v>7.93</v>
      </c>
      <c r="Q12" s="79"/>
    </row>
    <row r="13" spans="1:20">
      <c r="A13" s="166"/>
      <c r="B13" s="86">
        <v>45642</v>
      </c>
      <c r="C13" s="78">
        <v>0.52784722222222225</v>
      </c>
      <c r="D13">
        <v>0.51800000000000002</v>
      </c>
      <c r="E13">
        <v>0.51800000000000002</v>
      </c>
      <c r="G13" s="79"/>
      <c r="K13" s="166"/>
      <c r="L13" s="86">
        <v>45642</v>
      </c>
      <c r="M13" s="78">
        <v>0.43296296296296294</v>
      </c>
      <c r="N13">
        <v>0.64600000000000002</v>
      </c>
      <c r="O13">
        <v>0.64600000000000002</v>
      </c>
      <c r="Q13" s="79"/>
    </row>
    <row r="14" spans="1:20">
      <c r="A14" s="166"/>
      <c r="B14" s="86">
        <v>45642</v>
      </c>
      <c r="C14" s="78">
        <v>0.52796296296296297</v>
      </c>
      <c r="D14">
        <v>0.61</v>
      </c>
      <c r="E14">
        <v>0.61</v>
      </c>
      <c r="G14" s="79"/>
      <c r="K14" s="166"/>
      <c r="L14" s="86">
        <v>45642</v>
      </c>
      <c r="M14" s="78">
        <v>0.43307870370370372</v>
      </c>
      <c r="N14">
        <v>0.23400000000000001</v>
      </c>
      <c r="O14">
        <v>0.23400000000000001</v>
      </c>
      <c r="Q14" s="79"/>
    </row>
    <row r="15" spans="1:20">
      <c r="A15" s="166"/>
      <c r="B15" s="86">
        <v>45642</v>
      </c>
      <c r="C15" s="78">
        <v>0.52807870370370369</v>
      </c>
      <c r="D15">
        <v>1.53</v>
      </c>
      <c r="E15">
        <v>1.53</v>
      </c>
      <c r="G15" s="79"/>
      <c r="K15" s="166"/>
      <c r="L15" s="86">
        <v>45642</v>
      </c>
      <c r="M15" s="78">
        <v>0.43319444444444444</v>
      </c>
      <c r="N15">
        <v>2.4500000000000002</v>
      </c>
      <c r="O15">
        <v>2.4500000000000002</v>
      </c>
      <c r="Q15" s="79"/>
    </row>
    <row r="16" spans="1:20">
      <c r="A16" s="166"/>
      <c r="B16" s="86">
        <v>45642</v>
      </c>
      <c r="C16" s="78">
        <v>0.52819444444444441</v>
      </c>
      <c r="D16">
        <v>0.84799999999999998</v>
      </c>
      <c r="E16">
        <v>0.84799999999999998</v>
      </c>
      <c r="G16" s="79"/>
      <c r="K16" s="166"/>
      <c r="L16" s="86">
        <v>45642</v>
      </c>
      <c r="M16" s="78">
        <v>0.43331018518518516</v>
      </c>
      <c r="N16">
        <v>0.441</v>
      </c>
      <c r="O16">
        <v>0.441</v>
      </c>
      <c r="Q16" s="79"/>
    </row>
    <row r="17" spans="1:17">
      <c r="A17" s="166"/>
      <c r="B17" s="86">
        <v>45642</v>
      </c>
      <c r="C17" s="78">
        <v>0.52831018518518513</v>
      </c>
      <c r="D17">
        <v>0.47899999999999998</v>
      </c>
      <c r="E17">
        <v>0.47899999999999998</v>
      </c>
      <c r="G17" s="79"/>
      <c r="K17" s="166"/>
      <c r="L17" s="86">
        <v>45642</v>
      </c>
      <c r="M17" s="78">
        <v>0.43342592592592594</v>
      </c>
      <c r="N17">
        <v>0.32800000000000001</v>
      </c>
      <c r="O17">
        <v>0.32800000000000001</v>
      </c>
      <c r="Q17" s="79"/>
    </row>
    <row r="18" spans="1:17">
      <c r="A18" s="166"/>
      <c r="B18" s="86">
        <v>45642</v>
      </c>
      <c r="C18" s="78">
        <v>0.52842592592592597</v>
      </c>
      <c r="D18">
        <v>0.30499999999999999</v>
      </c>
      <c r="E18">
        <v>0.30499999999999999</v>
      </c>
      <c r="G18" s="79"/>
      <c r="K18" s="166"/>
      <c r="L18" s="86">
        <v>45642</v>
      </c>
      <c r="M18" s="78">
        <v>0.43354166666666666</v>
      </c>
      <c r="N18">
        <v>2.94</v>
      </c>
      <c r="O18">
        <v>2.94</v>
      </c>
      <c r="Q18" s="79"/>
    </row>
    <row r="19" spans="1:17" ht="14.65" thickBot="1">
      <c r="A19" s="201"/>
      <c r="B19" s="88">
        <v>45642</v>
      </c>
      <c r="C19" s="80">
        <v>0.52854166666666669</v>
      </c>
      <c r="D19" s="81">
        <v>0.96799999999999997</v>
      </c>
      <c r="E19" s="81">
        <v>0.96799999999999997</v>
      </c>
      <c r="F19" s="81"/>
      <c r="G19" s="82"/>
      <c r="K19" s="166"/>
      <c r="L19" s="86">
        <v>45642</v>
      </c>
      <c r="M19" s="78">
        <v>0.43365740740740738</v>
      </c>
      <c r="N19">
        <v>1.43</v>
      </c>
      <c r="O19">
        <v>1.43</v>
      </c>
      <c r="Q19" s="79"/>
    </row>
    <row r="20" spans="1:17" ht="28.9">
      <c r="A20" s="169" t="s">
        <v>58</v>
      </c>
      <c r="B20" s="85">
        <v>45642</v>
      </c>
      <c r="C20" s="75">
        <v>0.52020833333333338</v>
      </c>
      <c r="D20" s="76">
        <v>44.4</v>
      </c>
      <c r="F20" s="76">
        <v>44.4</v>
      </c>
      <c r="G20" s="154" t="s">
        <v>57</v>
      </c>
      <c r="H20" t="s">
        <v>29</v>
      </c>
      <c r="I20" s="93">
        <f>AVERAGE(E20:E28)</f>
        <v>1.2125714285714284</v>
      </c>
      <c r="J20" t="s">
        <v>30</v>
      </c>
      <c r="K20" s="166"/>
      <c r="L20" s="86">
        <v>45642</v>
      </c>
      <c r="M20" s="78">
        <v>0.43377314814814816</v>
      </c>
      <c r="N20">
        <v>0.88700000000000001</v>
      </c>
      <c r="O20">
        <v>0.88700000000000001</v>
      </c>
      <c r="Q20" s="79"/>
    </row>
    <row r="21" spans="1:17">
      <c r="A21" s="167"/>
      <c r="B21" s="86">
        <v>45642</v>
      </c>
      <c r="C21" s="78">
        <v>0.52032407407407411</v>
      </c>
      <c r="D21">
        <v>1.18</v>
      </c>
      <c r="E21">
        <v>1.18</v>
      </c>
      <c r="G21" s="79"/>
      <c r="K21" s="166"/>
      <c r="L21" s="86">
        <v>45642</v>
      </c>
      <c r="M21" s="78">
        <v>0.43388888888888888</v>
      </c>
      <c r="N21">
        <v>0.65600000000000003</v>
      </c>
      <c r="O21">
        <v>0.65600000000000003</v>
      </c>
      <c r="Q21" s="79"/>
    </row>
    <row r="22" spans="1:17">
      <c r="A22" s="167"/>
      <c r="B22" s="86">
        <v>45642</v>
      </c>
      <c r="C22" s="78">
        <v>0.52043981481481483</v>
      </c>
      <c r="D22">
        <v>1.19</v>
      </c>
      <c r="E22">
        <v>1.19</v>
      </c>
      <c r="G22" s="79"/>
      <c r="K22" s="166"/>
      <c r="L22" s="86">
        <v>45642</v>
      </c>
      <c r="M22" s="78">
        <v>0.43400462962962966</v>
      </c>
      <c r="N22">
        <v>0.64400000000000002</v>
      </c>
      <c r="O22">
        <v>0.64400000000000002</v>
      </c>
      <c r="Q22" s="79"/>
    </row>
    <row r="23" spans="1:17">
      <c r="A23" s="167"/>
      <c r="B23" s="86">
        <v>45642</v>
      </c>
      <c r="C23" s="78">
        <v>0.52055555555555555</v>
      </c>
      <c r="D23">
        <v>1.18</v>
      </c>
      <c r="E23">
        <v>1.18</v>
      </c>
      <c r="G23" s="79"/>
      <c r="K23" s="166"/>
      <c r="L23" s="86">
        <v>45642</v>
      </c>
      <c r="M23" s="78">
        <v>0.43412037037037038</v>
      </c>
      <c r="N23">
        <v>34.200000000000003</v>
      </c>
      <c r="P23">
        <v>34.200000000000003</v>
      </c>
      <c r="Q23" s="79" t="s">
        <v>56</v>
      </c>
    </row>
    <row r="24" spans="1:17">
      <c r="A24" s="167"/>
      <c r="B24" s="86">
        <v>45642</v>
      </c>
      <c r="C24" s="78">
        <v>0.52067129629629627</v>
      </c>
      <c r="D24">
        <v>1.5</v>
      </c>
      <c r="E24">
        <v>1.5</v>
      </c>
      <c r="G24" s="79"/>
      <c r="K24" s="166"/>
      <c r="L24" s="86">
        <v>45642</v>
      </c>
      <c r="M24" s="78">
        <v>0.4342361111111111</v>
      </c>
      <c r="N24">
        <v>2.82</v>
      </c>
      <c r="O24">
        <v>2.82</v>
      </c>
      <c r="Q24" s="79"/>
    </row>
    <row r="25" spans="1:17">
      <c r="A25" s="167"/>
      <c r="B25" s="86">
        <v>45642</v>
      </c>
      <c r="C25" s="78">
        <v>0.52078703703703699</v>
      </c>
      <c r="D25">
        <v>1.23</v>
      </c>
      <c r="E25">
        <v>1.23</v>
      </c>
      <c r="G25" s="79"/>
      <c r="K25" s="166"/>
      <c r="L25" s="86">
        <v>45642</v>
      </c>
      <c r="M25" s="78">
        <v>0.43435185185185188</v>
      </c>
      <c r="N25">
        <v>35.200000000000003</v>
      </c>
      <c r="P25">
        <v>35.200000000000003</v>
      </c>
      <c r="Q25" s="79" t="s">
        <v>56</v>
      </c>
    </row>
    <row r="26" spans="1:17">
      <c r="A26" s="167"/>
      <c r="B26" s="86">
        <v>45642</v>
      </c>
      <c r="C26" s="78">
        <v>0.52090277777777783</v>
      </c>
      <c r="D26">
        <v>1.44</v>
      </c>
      <c r="E26">
        <v>1.44</v>
      </c>
      <c r="G26" s="79"/>
      <c r="K26" s="166"/>
      <c r="L26" s="86">
        <v>45642</v>
      </c>
      <c r="M26" s="78">
        <v>0.4344675925925926</v>
      </c>
      <c r="N26">
        <v>31.1</v>
      </c>
      <c r="P26">
        <v>31.1</v>
      </c>
      <c r="Q26" s="79" t="s">
        <v>56</v>
      </c>
    </row>
    <row r="27" spans="1:17">
      <c r="A27" s="167"/>
      <c r="B27" s="86">
        <v>45642</v>
      </c>
      <c r="C27" s="78">
        <v>0.52101851851851855</v>
      </c>
      <c r="D27">
        <v>36.4</v>
      </c>
      <c r="F27">
        <v>36.4</v>
      </c>
      <c r="G27" s="79" t="s">
        <v>56</v>
      </c>
      <c r="K27" s="166"/>
      <c r="L27" s="86">
        <v>45642</v>
      </c>
      <c r="M27" s="78">
        <v>0.43458333333333332</v>
      </c>
      <c r="N27">
        <v>2.3199999999999998</v>
      </c>
      <c r="O27">
        <v>2.3199999999999998</v>
      </c>
      <c r="Q27" s="79"/>
    </row>
    <row r="28" spans="1:17" ht="14.65" thickBot="1">
      <c r="A28" s="168"/>
      <c r="B28" s="88">
        <v>45642</v>
      </c>
      <c r="C28" s="80">
        <v>0.52113425925925927</v>
      </c>
      <c r="D28" s="81">
        <v>0.76800000000000002</v>
      </c>
      <c r="E28" s="81">
        <v>0.76800000000000002</v>
      </c>
      <c r="F28" s="81"/>
      <c r="G28" s="82"/>
      <c r="K28" s="166"/>
      <c r="L28" s="86">
        <v>45642</v>
      </c>
      <c r="M28" s="78">
        <v>0.4346990740740741</v>
      </c>
      <c r="N28">
        <v>1.69</v>
      </c>
      <c r="O28">
        <v>1.69</v>
      </c>
      <c r="Q28" s="79"/>
    </row>
    <row r="29" spans="1:17">
      <c r="A29" s="169" t="s">
        <v>59</v>
      </c>
      <c r="B29" s="85">
        <v>45642</v>
      </c>
      <c r="C29" s="75">
        <v>0.52599537037037036</v>
      </c>
      <c r="D29" s="76">
        <v>0.73299999999999998</v>
      </c>
      <c r="F29" s="76">
        <v>0.73299999999999998</v>
      </c>
      <c r="G29" s="203" t="s">
        <v>60</v>
      </c>
      <c r="H29" t="s">
        <v>29</v>
      </c>
      <c r="I29" s="93">
        <f>AVERAGE(E29:E42)</f>
        <v>7.4816666666666665</v>
      </c>
      <c r="J29" t="s">
        <v>30</v>
      </c>
      <c r="K29" s="166"/>
      <c r="L29" s="86">
        <v>45642</v>
      </c>
      <c r="M29" s="78">
        <v>0.43481481481481482</v>
      </c>
      <c r="N29">
        <v>0.498</v>
      </c>
      <c r="O29">
        <v>0.498</v>
      </c>
      <c r="Q29" s="79"/>
    </row>
    <row r="30" spans="1:17">
      <c r="A30" s="167"/>
      <c r="B30" s="86">
        <v>45642</v>
      </c>
      <c r="C30" s="78">
        <v>0.52611111111111108</v>
      </c>
      <c r="D30">
        <v>1.51</v>
      </c>
      <c r="F30">
        <v>1.51</v>
      </c>
      <c r="G30" s="206"/>
      <c r="K30" s="166"/>
      <c r="L30" s="86">
        <v>45642</v>
      </c>
      <c r="M30" s="78">
        <v>0.43493055555555554</v>
      </c>
      <c r="N30">
        <v>0.90500000000000003</v>
      </c>
      <c r="O30">
        <v>0.90500000000000003</v>
      </c>
      <c r="Q30" s="79"/>
    </row>
    <row r="31" spans="1:17">
      <c r="A31" s="167"/>
      <c r="B31" s="86">
        <v>45642</v>
      </c>
      <c r="C31" s="78">
        <v>0.52622685185185181</v>
      </c>
      <c r="D31">
        <v>11</v>
      </c>
      <c r="E31">
        <v>11</v>
      </c>
      <c r="G31" s="79"/>
      <c r="K31" s="166"/>
      <c r="L31" s="86">
        <v>45642</v>
      </c>
      <c r="M31" s="78">
        <v>0.43504629629629632</v>
      </c>
      <c r="N31">
        <v>0.81599999999999995</v>
      </c>
      <c r="O31">
        <v>0.81599999999999995</v>
      </c>
      <c r="Q31" s="79"/>
    </row>
    <row r="32" spans="1:17">
      <c r="A32" s="167"/>
      <c r="B32" s="86">
        <v>45642</v>
      </c>
      <c r="C32" s="78">
        <v>0.52634259259259264</v>
      </c>
      <c r="D32">
        <v>8.4499999999999993</v>
      </c>
      <c r="E32">
        <v>8.4499999999999993</v>
      </c>
      <c r="G32" s="79"/>
      <c r="K32" s="166"/>
      <c r="L32" s="86">
        <v>45642</v>
      </c>
      <c r="M32" s="78">
        <v>0.43516203703703704</v>
      </c>
      <c r="N32">
        <v>3.18</v>
      </c>
      <c r="O32">
        <v>3.18</v>
      </c>
      <c r="Q32" s="79"/>
    </row>
    <row r="33" spans="1:20">
      <c r="A33" s="167"/>
      <c r="B33" s="86">
        <v>45642</v>
      </c>
      <c r="C33" s="78">
        <v>0.52645833333333336</v>
      </c>
      <c r="D33">
        <v>9.36</v>
      </c>
      <c r="E33">
        <v>9.36</v>
      </c>
      <c r="G33" s="79"/>
      <c r="K33" s="166"/>
      <c r="L33" s="86">
        <v>45642</v>
      </c>
      <c r="M33" s="78">
        <v>0.43527777777777776</v>
      </c>
      <c r="N33">
        <v>1.24</v>
      </c>
      <c r="O33">
        <v>1.24</v>
      </c>
      <c r="Q33" s="79"/>
    </row>
    <row r="34" spans="1:20">
      <c r="A34" s="167"/>
      <c r="B34" s="86">
        <v>45642</v>
      </c>
      <c r="C34" s="78">
        <v>0.52657407407407408</v>
      </c>
      <c r="D34">
        <v>8.66</v>
      </c>
      <c r="E34">
        <v>8.66</v>
      </c>
      <c r="G34" s="79"/>
      <c r="K34" s="166"/>
      <c r="L34" s="86">
        <v>45642</v>
      </c>
      <c r="M34" s="78">
        <v>0.43539351851851854</v>
      </c>
      <c r="N34">
        <v>0.84299999999999997</v>
      </c>
      <c r="O34">
        <v>0.84299999999999997</v>
      </c>
      <c r="Q34" s="79"/>
    </row>
    <row r="35" spans="1:20">
      <c r="A35" s="167"/>
      <c r="B35" s="86">
        <v>45642</v>
      </c>
      <c r="C35" s="78">
        <v>0.52668981481481481</v>
      </c>
      <c r="D35">
        <v>11.8</v>
      </c>
      <c r="E35">
        <v>11.8</v>
      </c>
      <c r="G35" s="79"/>
      <c r="K35" s="166"/>
      <c r="L35" s="86">
        <v>45642</v>
      </c>
      <c r="M35" s="78">
        <v>0.43550925925925926</v>
      </c>
      <c r="N35">
        <v>0.64</v>
      </c>
      <c r="O35">
        <v>0.64</v>
      </c>
      <c r="Q35" s="79"/>
    </row>
    <row r="36" spans="1:20">
      <c r="A36" s="167"/>
      <c r="B36" s="86">
        <v>45642</v>
      </c>
      <c r="C36" s="78">
        <v>0.52680555555555553</v>
      </c>
      <c r="D36">
        <v>9.67</v>
      </c>
      <c r="E36">
        <v>9.67</v>
      </c>
      <c r="G36" s="79"/>
      <c r="K36" s="166"/>
      <c r="L36" s="86">
        <v>45642</v>
      </c>
      <c r="M36" s="78">
        <v>0.43562499999999998</v>
      </c>
      <c r="N36">
        <v>0.77800000000000002</v>
      </c>
      <c r="O36">
        <v>0.77800000000000002</v>
      </c>
      <c r="Q36" s="79"/>
    </row>
    <row r="37" spans="1:20">
      <c r="A37" s="167"/>
      <c r="B37" s="86">
        <v>45642</v>
      </c>
      <c r="C37" s="78">
        <v>0.52692129629629625</v>
      </c>
      <c r="D37">
        <v>4.3899999999999997</v>
      </c>
      <c r="E37">
        <v>4.3899999999999997</v>
      </c>
      <c r="G37" s="79"/>
      <c r="K37" s="166"/>
      <c r="L37" s="86">
        <v>45642</v>
      </c>
      <c r="M37" s="78">
        <v>0.43574074074074076</v>
      </c>
      <c r="N37">
        <v>2.2200000000000002</v>
      </c>
      <c r="O37">
        <v>2.2200000000000002</v>
      </c>
      <c r="Q37" s="79"/>
    </row>
    <row r="38" spans="1:20">
      <c r="A38" s="167"/>
      <c r="B38" s="86">
        <v>45642</v>
      </c>
      <c r="C38" s="78">
        <v>0.52703703703703708</v>
      </c>
      <c r="D38">
        <v>6.71</v>
      </c>
      <c r="E38">
        <v>6.71</v>
      </c>
      <c r="G38" s="79"/>
      <c r="K38" s="166"/>
      <c r="L38" s="86">
        <v>45642</v>
      </c>
      <c r="M38" s="78">
        <v>0.43585648148148148</v>
      </c>
      <c r="N38">
        <v>1.21</v>
      </c>
      <c r="O38">
        <v>1.21</v>
      </c>
      <c r="Q38" s="79"/>
    </row>
    <row r="39" spans="1:20">
      <c r="A39" s="167"/>
      <c r="B39" s="86">
        <v>45642</v>
      </c>
      <c r="C39" s="78">
        <v>0.5271527777777778</v>
      </c>
      <c r="D39">
        <v>6.43</v>
      </c>
      <c r="E39">
        <v>6.43</v>
      </c>
      <c r="G39" s="79"/>
      <c r="K39" s="166"/>
      <c r="L39" s="86">
        <v>45642</v>
      </c>
      <c r="M39" s="78">
        <v>0.43597222222222221</v>
      </c>
      <c r="N39">
        <v>1.24</v>
      </c>
      <c r="O39">
        <v>1.24</v>
      </c>
      <c r="Q39" s="79"/>
    </row>
    <row r="40" spans="1:20">
      <c r="A40" s="167"/>
      <c r="B40" s="86">
        <v>45642</v>
      </c>
      <c r="C40" s="78">
        <v>0.52726851851851853</v>
      </c>
      <c r="D40">
        <v>5.19</v>
      </c>
      <c r="E40">
        <v>5.19</v>
      </c>
      <c r="G40" s="79"/>
      <c r="K40" s="166"/>
      <c r="L40" s="86">
        <v>45642</v>
      </c>
      <c r="M40" s="78">
        <v>0.43608796296296298</v>
      </c>
      <c r="N40">
        <v>0.71099999999999997</v>
      </c>
      <c r="O40">
        <v>0.71099999999999997</v>
      </c>
      <c r="Q40" s="79"/>
    </row>
    <row r="41" spans="1:20">
      <c r="A41" s="167"/>
      <c r="B41" s="86">
        <v>45642</v>
      </c>
      <c r="C41" s="78">
        <v>0.52738425925925925</v>
      </c>
      <c r="D41">
        <v>4.97</v>
      </c>
      <c r="E41">
        <v>4.97</v>
      </c>
      <c r="G41" s="79"/>
      <c r="K41" s="166"/>
      <c r="L41" s="86">
        <v>45642</v>
      </c>
      <c r="M41" s="78">
        <v>0.4362037037037037</v>
      </c>
      <c r="N41">
        <v>0.71</v>
      </c>
      <c r="O41">
        <v>0.71</v>
      </c>
      <c r="Q41" s="79"/>
    </row>
    <row r="42" spans="1:20" ht="14.65" thickBot="1">
      <c r="A42" s="168"/>
      <c r="B42" s="88">
        <v>45642</v>
      </c>
      <c r="C42" s="80">
        <v>0.52749999999999997</v>
      </c>
      <c r="D42" s="81">
        <v>3.15</v>
      </c>
      <c r="E42" s="81">
        <v>3.15</v>
      </c>
      <c r="F42" s="81"/>
      <c r="G42" s="82"/>
      <c r="K42" s="166"/>
      <c r="L42" s="86">
        <v>45642</v>
      </c>
      <c r="M42" s="78">
        <v>0.43631944444444443</v>
      </c>
      <c r="N42">
        <v>2.3199999999999998</v>
      </c>
      <c r="O42">
        <v>2.3199999999999998</v>
      </c>
      <c r="Q42" s="79"/>
    </row>
    <row r="43" spans="1:20" ht="15">
      <c r="K43" s="201"/>
      <c r="L43" s="88">
        <v>45642</v>
      </c>
      <c r="M43" s="80">
        <v>0.4364351851851852</v>
      </c>
      <c r="N43" s="81">
        <v>2.79</v>
      </c>
      <c r="O43" s="81">
        <v>2.79</v>
      </c>
      <c r="P43" s="81"/>
      <c r="Q43" s="82"/>
    </row>
    <row r="44" spans="1:20" ht="15" customHeight="1">
      <c r="A44" s="184" t="s">
        <v>44</v>
      </c>
      <c r="B44" s="185" t="s">
        <v>45</v>
      </c>
      <c r="C44" s="185"/>
      <c r="D44" s="185"/>
      <c r="E44" s="185"/>
      <c r="F44" s="185"/>
      <c r="G44" s="185"/>
      <c r="K44" s="169" t="s">
        <v>42</v>
      </c>
      <c r="L44" s="85">
        <v>45642</v>
      </c>
      <c r="M44" s="75">
        <v>0.45414351851851853</v>
      </c>
      <c r="N44" s="76">
        <v>2.0699999999999998</v>
      </c>
      <c r="O44" s="76">
        <v>2.0699999999999998</v>
      </c>
      <c r="P44" s="76"/>
      <c r="Q44" s="77"/>
      <c r="R44" t="s">
        <v>33</v>
      </c>
      <c r="S44" s="93">
        <f>AVERAGE(O44:O73)</f>
        <v>3.7182500000000003</v>
      </c>
      <c r="T44" s="91"/>
    </row>
    <row r="45" spans="1:20" ht="14.45" customHeight="1">
      <c r="A45" s="184"/>
      <c r="B45" s="185"/>
      <c r="C45" s="185"/>
      <c r="D45" s="185"/>
      <c r="E45" s="185"/>
      <c r="F45" s="185"/>
      <c r="G45" s="185"/>
      <c r="K45" s="167"/>
      <c r="L45" s="86">
        <v>45642</v>
      </c>
      <c r="M45" s="78">
        <v>0.45425925925925925</v>
      </c>
      <c r="N45">
        <v>0.82699999999999996</v>
      </c>
      <c r="O45">
        <v>0.82699999999999996</v>
      </c>
      <c r="Q45" s="79"/>
      <c r="R45" t="s">
        <v>35</v>
      </c>
      <c r="S45" s="93">
        <f>AVERAGE(O74:O88)</f>
        <v>5.7645454545454546</v>
      </c>
      <c r="T45" s="92"/>
    </row>
    <row r="46" spans="1:20" ht="14.45" customHeight="1">
      <c r="A46" s="184"/>
      <c r="B46" s="185"/>
      <c r="C46" s="185"/>
      <c r="D46" s="185"/>
      <c r="E46" s="185"/>
      <c r="F46" s="185"/>
      <c r="G46" s="185"/>
      <c r="K46" s="167"/>
      <c r="L46" s="86">
        <v>45642</v>
      </c>
      <c r="M46" s="78">
        <v>0.45437499999999997</v>
      </c>
      <c r="N46">
        <v>0.59099999999999997</v>
      </c>
      <c r="O46">
        <v>0.59099999999999997</v>
      </c>
      <c r="Q46" s="79"/>
      <c r="R46" t="s">
        <v>29</v>
      </c>
      <c r="S46" s="93">
        <f>AVERAGE(S44:S45)</f>
        <v>4.7413977272727275</v>
      </c>
      <c r="T46" s="92"/>
    </row>
    <row r="47" spans="1:20" ht="14.45" customHeight="1">
      <c r="A47" s="184"/>
      <c r="B47" s="185"/>
      <c r="C47" s="185"/>
      <c r="D47" s="185"/>
      <c r="E47" s="185"/>
      <c r="F47" s="185"/>
      <c r="G47" s="185"/>
      <c r="K47" s="167"/>
      <c r="L47" s="86">
        <v>45642</v>
      </c>
      <c r="M47" s="78">
        <v>0.45449074074074075</v>
      </c>
      <c r="N47">
        <v>0.73199999999999998</v>
      </c>
      <c r="O47">
        <v>0.73199999999999998</v>
      </c>
      <c r="Q47" s="79"/>
    </row>
    <row r="48" spans="1:20" ht="14.45" customHeight="1">
      <c r="A48" s="184"/>
      <c r="B48" s="185"/>
      <c r="C48" s="185"/>
      <c r="D48" s="185"/>
      <c r="E48" s="185"/>
      <c r="F48" s="185"/>
      <c r="G48" s="185"/>
      <c r="K48" s="167"/>
      <c r="L48" s="86">
        <v>45642</v>
      </c>
      <c r="M48" s="78">
        <v>0.45460648148148147</v>
      </c>
      <c r="N48">
        <v>0.73899999999999999</v>
      </c>
      <c r="O48">
        <v>0.73899999999999999</v>
      </c>
      <c r="Q48" s="79"/>
    </row>
    <row r="49" spans="1:17" ht="14.45" customHeight="1">
      <c r="A49" s="184"/>
      <c r="B49" s="185"/>
      <c r="C49" s="185"/>
      <c r="D49" s="185"/>
      <c r="E49" s="185"/>
      <c r="F49" s="185"/>
      <c r="G49" s="185"/>
      <c r="K49" s="167"/>
      <c r="L49" s="86">
        <v>45642</v>
      </c>
      <c r="M49" s="78">
        <v>0.45472222222222225</v>
      </c>
      <c r="N49">
        <v>0.76200000000000001</v>
      </c>
      <c r="O49">
        <v>0.76200000000000001</v>
      </c>
      <c r="Q49" s="89"/>
    </row>
    <row r="50" spans="1:17" ht="14.45" customHeight="1">
      <c r="A50" s="184"/>
      <c r="B50" s="185"/>
      <c r="C50" s="185"/>
      <c r="D50" s="185"/>
      <c r="E50" s="185"/>
      <c r="F50" s="185"/>
      <c r="G50" s="185"/>
      <c r="K50" s="167"/>
      <c r="L50" s="86">
        <v>45642</v>
      </c>
      <c r="M50" s="78">
        <v>0.45483796296296297</v>
      </c>
      <c r="N50">
        <v>1.46</v>
      </c>
      <c r="O50">
        <v>1.46</v>
      </c>
      <c r="Q50" s="89"/>
    </row>
    <row r="51" spans="1:17" ht="15">
      <c r="K51" s="167"/>
      <c r="L51" s="86">
        <v>45642</v>
      </c>
      <c r="M51" s="78">
        <v>0.45495370370370369</v>
      </c>
      <c r="N51">
        <v>4.5199999999999996</v>
      </c>
      <c r="O51">
        <v>4.5199999999999996</v>
      </c>
      <c r="Q51" s="89"/>
    </row>
    <row r="52" spans="1:17">
      <c r="K52" s="167"/>
      <c r="L52" s="86">
        <v>45642</v>
      </c>
      <c r="M52" s="78">
        <v>0.45506944444444447</v>
      </c>
      <c r="N52">
        <v>7.3</v>
      </c>
      <c r="O52">
        <v>7.3</v>
      </c>
      <c r="Q52" s="89"/>
    </row>
    <row r="53" spans="1:17">
      <c r="K53" s="167"/>
      <c r="L53" s="86">
        <v>45642</v>
      </c>
      <c r="M53" s="78">
        <v>0.45518518518518519</v>
      </c>
      <c r="N53">
        <v>8.08</v>
      </c>
      <c r="O53">
        <v>8.08</v>
      </c>
      <c r="Q53" s="89"/>
    </row>
    <row r="54" spans="1:17">
      <c r="K54" s="167"/>
      <c r="L54" s="86">
        <v>45642</v>
      </c>
      <c r="M54" s="78">
        <v>0.45530092592592591</v>
      </c>
      <c r="N54">
        <v>6.66</v>
      </c>
      <c r="O54">
        <v>6.66</v>
      </c>
      <c r="Q54" s="89"/>
    </row>
    <row r="55" spans="1:17">
      <c r="K55" s="167"/>
      <c r="L55" s="86">
        <v>45642</v>
      </c>
      <c r="M55" s="78">
        <v>0.45541666666666669</v>
      </c>
      <c r="N55">
        <v>28.5</v>
      </c>
      <c r="P55">
        <v>28.5</v>
      </c>
      <c r="Q55" s="89" t="s">
        <v>49</v>
      </c>
    </row>
    <row r="56" spans="1:17">
      <c r="K56" s="167"/>
      <c r="L56" s="86">
        <v>45642</v>
      </c>
      <c r="M56" s="78">
        <v>0.45553240740740741</v>
      </c>
      <c r="N56">
        <v>7.16</v>
      </c>
      <c r="O56">
        <v>7.16</v>
      </c>
      <c r="Q56" s="89"/>
    </row>
    <row r="57" spans="1:17">
      <c r="K57" s="167"/>
      <c r="L57" s="86">
        <v>45642</v>
      </c>
      <c r="M57" s="78">
        <v>0.45564814814814814</v>
      </c>
      <c r="N57">
        <v>35</v>
      </c>
      <c r="O57">
        <v>35</v>
      </c>
      <c r="Q57" s="89"/>
    </row>
    <row r="58" spans="1:17">
      <c r="K58" s="167"/>
      <c r="L58" s="86">
        <v>45642</v>
      </c>
      <c r="M58" s="78">
        <v>0.45576388888888891</v>
      </c>
      <c r="N58">
        <v>13.2</v>
      </c>
      <c r="O58">
        <v>13.2</v>
      </c>
      <c r="Q58" s="89"/>
    </row>
    <row r="59" spans="1:17">
      <c r="K59" s="167"/>
      <c r="L59" s="86">
        <v>45642</v>
      </c>
      <c r="M59" s="78">
        <v>0.45587962962962963</v>
      </c>
      <c r="N59">
        <v>2.73</v>
      </c>
      <c r="O59">
        <v>2.73</v>
      </c>
      <c r="Q59" s="89"/>
    </row>
    <row r="60" spans="1:17">
      <c r="K60" s="167"/>
      <c r="L60" s="86">
        <v>45642</v>
      </c>
      <c r="M60" s="78">
        <v>0.45599537037037036</v>
      </c>
      <c r="N60">
        <v>0.76600000000000001</v>
      </c>
      <c r="O60">
        <v>0.76600000000000001</v>
      </c>
      <c r="Q60" s="90"/>
    </row>
    <row r="61" spans="1:17">
      <c r="K61" s="167"/>
      <c r="L61" s="86">
        <v>45642</v>
      </c>
      <c r="M61" s="78">
        <v>0.45611111111111113</v>
      </c>
      <c r="N61">
        <v>2.4</v>
      </c>
      <c r="O61">
        <v>2.4</v>
      </c>
      <c r="Q61" s="90"/>
    </row>
    <row r="62" spans="1:17">
      <c r="K62" s="167"/>
      <c r="L62" s="86">
        <v>45642</v>
      </c>
      <c r="M62" s="78">
        <v>0.45622685185185186</v>
      </c>
      <c r="N62">
        <v>2.85</v>
      </c>
      <c r="O62">
        <v>2.85</v>
      </c>
      <c r="Q62" s="90"/>
    </row>
    <row r="63" spans="1:17">
      <c r="K63" s="167"/>
      <c r="L63" s="86">
        <v>45642</v>
      </c>
      <c r="M63" s="78">
        <v>0.45634259259259258</v>
      </c>
      <c r="N63">
        <v>1.31</v>
      </c>
      <c r="O63">
        <v>1.31</v>
      </c>
      <c r="Q63" s="90"/>
    </row>
    <row r="64" spans="1:17">
      <c r="K64" s="167"/>
      <c r="L64" s="86">
        <v>45642</v>
      </c>
      <c r="M64" s="78">
        <v>0.45645833333333335</v>
      </c>
      <c r="N64">
        <v>0.36</v>
      </c>
      <c r="O64">
        <v>0.36</v>
      </c>
      <c r="Q64" s="90"/>
    </row>
    <row r="65" spans="11:17">
      <c r="K65" s="167"/>
      <c r="L65" s="86">
        <v>45642</v>
      </c>
      <c r="M65" s="78">
        <v>0.45657407407407408</v>
      </c>
      <c r="N65">
        <v>0.27400000000000002</v>
      </c>
      <c r="O65">
        <v>0.27400000000000002</v>
      </c>
      <c r="Q65" s="89"/>
    </row>
    <row r="66" spans="11:17">
      <c r="K66" s="167"/>
      <c r="L66" s="86">
        <v>45642</v>
      </c>
      <c r="M66" s="78">
        <v>0.4566898148148148</v>
      </c>
      <c r="N66">
        <v>0.34100000000000003</v>
      </c>
      <c r="O66">
        <v>0.34100000000000003</v>
      </c>
      <c r="Q66" s="89"/>
    </row>
    <row r="67" spans="11:17">
      <c r="K67" s="167"/>
      <c r="L67" s="86">
        <v>45642</v>
      </c>
      <c r="M67" s="78">
        <v>0.45680555555555558</v>
      </c>
      <c r="N67">
        <v>0.47</v>
      </c>
      <c r="O67">
        <v>0.47</v>
      </c>
      <c r="Q67" s="89"/>
    </row>
    <row r="68" spans="11:17">
      <c r="K68" s="167"/>
      <c r="L68" s="86">
        <v>45642</v>
      </c>
      <c r="M68" s="78">
        <v>0.4569212962962963</v>
      </c>
      <c r="N68">
        <v>1.0900000000000001</v>
      </c>
      <c r="O68">
        <v>1.0900000000000001</v>
      </c>
      <c r="Q68" s="89"/>
    </row>
    <row r="69" spans="11:17">
      <c r="K69" s="167"/>
      <c r="L69" s="86">
        <v>45642</v>
      </c>
      <c r="M69" s="78">
        <v>0.45703703703703702</v>
      </c>
      <c r="N69">
        <v>0.39</v>
      </c>
      <c r="O69">
        <v>0.39</v>
      </c>
      <c r="Q69" s="89"/>
    </row>
    <row r="70" spans="11:17">
      <c r="K70" s="167"/>
      <c r="L70" s="86">
        <v>45642</v>
      </c>
      <c r="M70" s="78">
        <v>0.4571527777777778</v>
      </c>
      <c r="N70">
        <v>0.21</v>
      </c>
      <c r="O70">
        <v>0.21</v>
      </c>
      <c r="Q70" s="79"/>
    </row>
    <row r="71" spans="11:17">
      <c r="K71" s="167"/>
      <c r="L71" s="86">
        <v>45642</v>
      </c>
      <c r="M71" s="78">
        <v>0.45726851851851852</v>
      </c>
      <c r="N71">
        <v>0.48899999999999999</v>
      </c>
      <c r="O71">
        <v>0.48899999999999999</v>
      </c>
      <c r="Q71" s="79"/>
    </row>
    <row r="72" spans="11:17">
      <c r="K72" s="167"/>
      <c r="L72" s="86">
        <v>45642</v>
      </c>
      <c r="M72" s="78">
        <v>0.45738425925925924</v>
      </c>
      <c r="N72">
        <v>1.33</v>
      </c>
      <c r="O72">
        <v>1.33</v>
      </c>
      <c r="Q72" s="79"/>
    </row>
    <row r="73" spans="11:17" ht="14.65" thickBot="1">
      <c r="K73" s="167"/>
      <c r="L73" s="87">
        <v>45642</v>
      </c>
      <c r="M73" s="83">
        <v>0.45750000000000002</v>
      </c>
      <c r="N73" s="84">
        <v>10.1</v>
      </c>
      <c r="O73" s="84"/>
      <c r="P73" s="84">
        <v>10.1</v>
      </c>
      <c r="Q73" s="149" t="s">
        <v>49</v>
      </c>
    </row>
    <row r="74" spans="11:17" ht="14.65" thickTop="1">
      <c r="K74" s="167"/>
      <c r="L74" s="86">
        <v>45642</v>
      </c>
      <c r="M74" s="78">
        <v>0.46259259259259261</v>
      </c>
      <c r="N74">
        <v>8.1199999999999992</v>
      </c>
      <c r="O74">
        <v>8.1199999999999992</v>
      </c>
      <c r="Q74" s="79"/>
    </row>
    <row r="75" spans="11:17">
      <c r="K75" s="167"/>
      <c r="L75" s="86">
        <v>45642</v>
      </c>
      <c r="M75" s="78">
        <v>0.46270833333333333</v>
      </c>
      <c r="N75">
        <v>121</v>
      </c>
      <c r="P75">
        <v>121</v>
      </c>
      <c r="Q75" s="206" t="s">
        <v>49</v>
      </c>
    </row>
    <row r="76" spans="11:17">
      <c r="K76" s="167"/>
      <c r="L76" s="86">
        <v>45642</v>
      </c>
      <c r="M76" s="78">
        <v>0.46282407407407405</v>
      </c>
      <c r="N76">
        <v>74.3</v>
      </c>
      <c r="P76">
        <v>74.3</v>
      </c>
      <c r="Q76" s="206"/>
    </row>
    <row r="77" spans="11:17">
      <c r="K77" s="167"/>
      <c r="L77" s="86">
        <v>45642</v>
      </c>
      <c r="M77" s="78">
        <v>0.46293981481481483</v>
      </c>
      <c r="N77">
        <v>4.68</v>
      </c>
      <c r="O77">
        <v>4.68</v>
      </c>
      <c r="Q77" s="79"/>
    </row>
    <row r="78" spans="11:17">
      <c r="K78" s="167"/>
      <c r="L78" s="86">
        <v>45642</v>
      </c>
      <c r="M78" s="78">
        <v>0.46305555555555555</v>
      </c>
      <c r="N78">
        <v>5.58</v>
      </c>
      <c r="O78">
        <v>5.58</v>
      </c>
      <c r="Q78" s="79"/>
    </row>
    <row r="79" spans="11:17">
      <c r="K79" s="167"/>
      <c r="L79" s="86">
        <v>45642</v>
      </c>
      <c r="M79" s="78">
        <v>0.46317129629629628</v>
      </c>
      <c r="N79">
        <v>5.2</v>
      </c>
      <c r="O79">
        <v>5.2</v>
      </c>
      <c r="Q79" s="79"/>
    </row>
    <row r="80" spans="11:17">
      <c r="K80" s="167"/>
      <c r="L80" s="86">
        <v>45642</v>
      </c>
      <c r="M80" s="78">
        <v>0.46328703703703705</v>
      </c>
      <c r="N80">
        <v>5.05</v>
      </c>
      <c r="O80">
        <v>5.05</v>
      </c>
      <c r="Q80" s="79"/>
    </row>
    <row r="81" spans="11:19">
      <c r="K81" s="167"/>
      <c r="L81" s="86">
        <v>45642</v>
      </c>
      <c r="M81" s="78">
        <v>0.46340277777777777</v>
      </c>
      <c r="N81">
        <v>49.4</v>
      </c>
      <c r="P81">
        <v>49.4</v>
      </c>
      <c r="Q81" s="206" t="s">
        <v>49</v>
      </c>
    </row>
    <row r="82" spans="11:19">
      <c r="K82" s="167"/>
      <c r="L82" s="86">
        <v>45642</v>
      </c>
      <c r="M82" s="78">
        <v>0.4635185185185185</v>
      </c>
      <c r="N82">
        <v>28.2</v>
      </c>
      <c r="P82">
        <v>28.2</v>
      </c>
      <c r="Q82" s="206"/>
    </row>
    <row r="83" spans="11:19">
      <c r="K83" s="167"/>
      <c r="L83" s="86">
        <v>45642</v>
      </c>
      <c r="M83" s="78">
        <v>0.46363425925925927</v>
      </c>
      <c r="N83">
        <v>13.7</v>
      </c>
      <c r="O83">
        <v>13.7</v>
      </c>
      <c r="Q83" s="79"/>
    </row>
    <row r="84" spans="11:19">
      <c r="K84" s="167"/>
      <c r="L84" s="86">
        <v>45642</v>
      </c>
      <c r="M84" s="78">
        <v>0.46375</v>
      </c>
      <c r="N84">
        <v>14.3</v>
      </c>
      <c r="O84">
        <v>14.3</v>
      </c>
      <c r="Q84" s="79"/>
    </row>
    <row r="85" spans="11:19">
      <c r="K85" s="167"/>
      <c r="L85" s="86">
        <v>45642</v>
      </c>
      <c r="M85" s="78">
        <v>0.46386574074074072</v>
      </c>
      <c r="N85">
        <v>3.67</v>
      </c>
      <c r="O85">
        <v>3.67</v>
      </c>
      <c r="Q85" s="79"/>
    </row>
    <row r="86" spans="11:19">
      <c r="K86" s="167"/>
      <c r="L86" s="86">
        <v>45642</v>
      </c>
      <c r="M86" s="78">
        <v>0.46398148148148149</v>
      </c>
      <c r="N86">
        <v>0.96199999999999997</v>
      </c>
      <c r="O86">
        <v>0.96199999999999997</v>
      </c>
      <c r="Q86" s="79"/>
    </row>
    <row r="87" spans="11:19">
      <c r="K87" s="167"/>
      <c r="L87" s="86">
        <v>45642</v>
      </c>
      <c r="M87" s="78">
        <v>0.46409722222222222</v>
      </c>
      <c r="N87">
        <v>0.20799999999999999</v>
      </c>
      <c r="O87">
        <v>0.20799999999999999</v>
      </c>
      <c r="Q87" s="79"/>
    </row>
    <row r="88" spans="11:19" ht="14.65" thickBot="1">
      <c r="K88" s="168"/>
      <c r="L88" s="88">
        <v>45642</v>
      </c>
      <c r="M88" s="80">
        <v>0.46421296296296294</v>
      </c>
      <c r="N88" s="81">
        <v>1.94</v>
      </c>
      <c r="O88" s="81">
        <v>1.94</v>
      </c>
      <c r="P88" s="81"/>
      <c r="Q88" s="82"/>
    </row>
    <row r="89" spans="11:19">
      <c r="K89" s="169" t="s">
        <v>46</v>
      </c>
      <c r="L89" s="85">
        <v>45642</v>
      </c>
      <c r="M89" s="75">
        <v>0.46432870370370372</v>
      </c>
      <c r="N89" s="76">
        <v>0.55300000000000005</v>
      </c>
      <c r="O89" s="76">
        <v>0.55300000000000005</v>
      </c>
      <c r="P89" s="76"/>
      <c r="Q89" s="77"/>
      <c r="R89" t="s">
        <v>33</v>
      </c>
      <c r="S89" s="93">
        <f>AVERAGE(O89:O101)</f>
        <v>3.1166153846153843</v>
      </c>
    </row>
    <row r="90" spans="11:19">
      <c r="K90" s="167"/>
      <c r="L90" s="86">
        <v>45642</v>
      </c>
      <c r="M90" s="78">
        <v>0.46444444444444444</v>
      </c>
      <c r="N90">
        <v>0.66800000000000004</v>
      </c>
      <c r="O90">
        <v>0.66800000000000004</v>
      </c>
      <c r="Q90" s="79"/>
      <c r="R90" t="s">
        <v>35</v>
      </c>
      <c r="S90" s="93">
        <f>AVERAGE(O102:O133)</f>
        <v>1.60746875</v>
      </c>
    </row>
    <row r="91" spans="11:19">
      <c r="K91" s="167"/>
      <c r="L91" s="86">
        <v>45642</v>
      </c>
      <c r="M91" s="78">
        <v>0.46456018518518516</v>
      </c>
      <c r="N91">
        <v>0.97699999999999998</v>
      </c>
      <c r="O91">
        <v>0.97699999999999998</v>
      </c>
      <c r="Q91" s="79"/>
      <c r="R91" t="s">
        <v>29</v>
      </c>
      <c r="S91" s="93">
        <f>AVERAGE(S89:S90)</f>
        <v>2.3620420673076921</v>
      </c>
    </row>
    <row r="92" spans="11:19">
      <c r="K92" s="167"/>
      <c r="L92" s="86">
        <v>45642</v>
      </c>
      <c r="M92" s="78">
        <v>0.46467592592592594</v>
      </c>
      <c r="N92">
        <v>0.72499999999999998</v>
      </c>
      <c r="O92">
        <v>0.72499999999999998</v>
      </c>
      <c r="Q92" s="79"/>
    </row>
    <row r="93" spans="11:19">
      <c r="K93" s="167"/>
      <c r="L93" s="86">
        <v>45642</v>
      </c>
      <c r="M93" s="78">
        <v>0.46479166666666666</v>
      </c>
      <c r="N93">
        <v>3.03</v>
      </c>
      <c r="O93">
        <v>3.03</v>
      </c>
      <c r="Q93" s="79"/>
    </row>
    <row r="94" spans="11:19">
      <c r="K94" s="167"/>
      <c r="L94" s="86">
        <v>45642</v>
      </c>
      <c r="M94" s="78">
        <v>0.46490740740740738</v>
      </c>
      <c r="N94">
        <v>3.5</v>
      </c>
      <c r="O94">
        <v>3.5</v>
      </c>
      <c r="Q94" s="79"/>
    </row>
    <row r="95" spans="11:19">
      <c r="K95" s="167"/>
      <c r="L95" s="86">
        <v>45642</v>
      </c>
      <c r="M95" s="78">
        <v>0.46502314814814816</v>
      </c>
      <c r="N95">
        <v>4.62</v>
      </c>
      <c r="O95">
        <v>4.62</v>
      </c>
      <c r="Q95" s="79"/>
    </row>
    <row r="96" spans="11:19">
      <c r="K96" s="167"/>
      <c r="L96" s="86">
        <v>45642</v>
      </c>
      <c r="M96" s="78">
        <v>0.46513888888888888</v>
      </c>
      <c r="N96">
        <v>5.89</v>
      </c>
      <c r="O96">
        <v>5.89</v>
      </c>
      <c r="Q96" s="79"/>
    </row>
    <row r="97" spans="11:17">
      <c r="K97" s="167"/>
      <c r="L97" s="86">
        <v>45642</v>
      </c>
      <c r="M97" s="78">
        <v>0.46525462962962966</v>
      </c>
      <c r="N97">
        <v>8.81</v>
      </c>
      <c r="O97">
        <v>8.81</v>
      </c>
      <c r="Q97" s="79"/>
    </row>
    <row r="98" spans="11:17">
      <c r="K98" s="167"/>
      <c r="L98" s="86">
        <v>45642</v>
      </c>
      <c r="M98" s="78">
        <v>0.46537037037037038</v>
      </c>
      <c r="N98">
        <v>4.1100000000000003</v>
      </c>
      <c r="O98">
        <v>4.1100000000000003</v>
      </c>
      <c r="Q98" s="79"/>
    </row>
    <row r="99" spans="11:17">
      <c r="K99" s="167"/>
      <c r="L99" s="86">
        <v>45642</v>
      </c>
      <c r="M99" s="78">
        <v>0.4654861111111111</v>
      </c>
      <c r="N99">
        <v>2.79</v>
      </c>
      <c r="O99">
        <v>2.79</v>
      </c>
      <c r="Q99" s="79"/>
    </row>
    <row r="100" spans="11:17">
      <c r="K100" s="167"/>
      <c r="L100" s="86">
        <v>45642</v>
      </c>
      <c r="M100" s="78">
        <v>0.46560185185185188</v>
      </c>
      <c r="N100">
        <v>4.1100000000000003</v>
      </c>
      <c r="O100">
        <v>4.1100000000000003</v>
      </c>
      <c r="Q100" s="79"/>
    </row>
    <row r="101" spans="11:17" ht="14.65" thickBot="1">
      <c r="K101" s="167"/>
      <c r="L101" s="87">
        <v>45642</v>
      </c>
      <c r="M101" s="83">
        <v>0.4657175925925926</v>
      </c>
      <c r="N101" s="84">
        <v>0.73299999999999998</v>
      </c>
      <c r="O101" s="84">
        <v>0.73299999999999998</v>
      </c>
      <c r="P101" s="84"/>
      <c r="Q101" s="148"/>
    </row>
    <row r="102" spans="11:17" ht="14.65" thickTop="1">
      <c r="K102" s="167"/>
      <c r="L102" s="86">
        <v>45642</v>
      </c>
      <c r="M102" s="78">
        <v>0.46583333333333332</v>
      </c>
      <c r="N102">
        <v>5.99</v>
      </c>
      <c r="O102">
        <v>5.99</v>
      </c>
      <c r="Q102" s="79"/>
    </row>
    <row r="103" spans="11:17">
      <c r="K103" s="167"/>
      <c r="L103" s="86">
        <v>45642</v>
      </c>
      <c r="M103" s="78">
        <v>0.4659490740740741</v>
      </c>
      <c r="N103">
        <v>3.8</v>
      </c>
      <c r="O103">
        <v>3.8</v>
      </c>
      <c r="Q103" s="79"/>
    </row>
    <row r="104" spans="11:17">
      <c r="K104" s="167"/>
      <c r="L104" s="86">
        <v>45642</v>
      </c>
      <c r="M104" s="78">
        <v>0.46606481481481482</v>
      </c>
      <c r="N104">
        <v>1.03</v>
      </c>
      <c r="O104">
        <v>1.03</v>
      </c>
      <c r="Q104" s="79"/>
    </row>
    <row r="105" spans="11:17">
      <c r="K105" s="167"/>
      <c r="L105" s="86">
        <v>45642</v>
      </c>
      <c r="M105" s="78">
        <v>0.46618055555555554</v>
      </c>
      <c r="N105">
        <v>2.0699999999999998</v>
      </c>
      <c r="O105">
        <v>2.0699999999999998</v>
      </c>
      <c r="Q105" s="79"/>
    </row>
    <row r="106" spans="11:17">
      <c r="K106" s="167"/>
      <c r="L106" s="86">
        <v>45642</v>
      </c>
      <c r="M106" s="78">
        <v>0.46629629629629632</v>
      </c>
      <c r="N106">
        <v>0.82599999999999996</v>
      </c>
      <c r="O106">
        <v>0.82599999999999996</v>
      </c>
      <c r="Q106" s="79"/>
    </row>
    <row r="107" spans="11:17">
      <c r="K107" s="167"/>
      <c r="L107" s="86">
        <v>45642</v>
      </c>
      <c r="M107" s="78">
        <v>0.46641203703703704</v>
      </c>
      <c r="N107">
        <v>0.81599999999999995</v>
      </c>
      <c r="O107">
        <v>0.81599999999999995</v>
      </c>
      <c r="Q107" s="79"/>
    </row>
    <row r="108" spans="11:17">
      <c r="K108" s="167"/>
      <c r="L108" s="86">
        <v>45642</v>
      </c>
      <c r="M108" s="78">
        <v>0.46652777777777776</v>
      </c>
      <c r="N108">
        <v>0.56699999999999995</v>
      </c>
      <c r="O108">
        <v>0.56699999999999995</v>
      </c>
      <c r="Q108" s="79"/>
    </row>
    <row r="109" spans="11:17">
      <c r="K109" s="167"/>
      <c r="L109" s="86">
        <v>45642</v>
      </c>
      <c r="M109" s="78">
        <v>0.46664351851851854</v>
      </c>
      <c r="N109">
        <v>0.90400000000000003</v>
      </c>
      <c r="O109">
        <v>0.90400000000000003</v>
      </c>
      <c r="Q109" s="79"/>
    </row>
    <row r="110" spans="11:17">
      <c r="K110" s="167"/>
      <c r="L110" s="86">
        <v>45642</v>
      </c>
      <c r="M110" s="78">
        <v>0.46675925925925926</v>
      </c>
      <c r="N110">
        <v>2.4</v>
      </c>
      <c r="O110">
        <v>2.4</v>
      </c>
      <c r="Q110" s="79"/>
    </row>
    <row r="111" spans="11:17">
      <c r="K111" s="167"/>
      <c r="L111" s="86">
        <v>45642</v>
      </c>
      <c r="M111" s="78">
        <v>0.46687499999999998</v>
      </c>
      <c r="N111">
        <v>0.77500000000000002</v>
      </c>
      <c r="O111">
        <v>0.77500000000000002</v>
      </c>
      <c r="Q111" s="79"/>
    </row>
    <row r="112" spans="11:17">
      <c r="K112" s="167"/>
      <c r="L112" s="86">
        <v>45642</v>
      </c>
      <c r="M112" s="78">
        <v>0.46699074074074076</v>
      </c>
      <c r="N112">
        <v>0.77100000000000002</v>
      </c>
      <c r="O112">
        <v>0.77100000000000002</v>
      </c>
      <c r="Q112" s="79"/>
    </row>
    <row r="113" spans="11:17">
      <c r="K113" s="167"/>
      <c r="L113" s="86">
        <v>45642</v>
      </c>
      <c r="M113" s="78">
        <v>0.46710648148148148</v>
      </c>
      <c r="N113">
        <v>0.23200000000000001</v>
      </c>
      <c r="O113">
        <v>0.23200000000000001</v>
      </c>
      <c r="Q113" s="79"/>
    </row>
    <row r="114" spans="11:17">
      <c r="K114" s="167"/>
      <c r="L114" s="86">
        <v>45642</v>
      </c>
      <c r="M114" s="78">
        <v>0.46722222222222221</v>
      </c>
      <c r="N114">
        <v>0.77600000000000002</v>
      </c>
      <c r="O114">
        <v>0.77600000000000002</v>
      </c>
      <c r="Q114" s="79"/>
    </row>
    <row r="115" spans="11:17">
      <c r="K115" s="167"/>
      <c r="L115" s="86">
        <v>45642</v>
      </c>
      <c r="M115" s="78">
        <v>0.46733796296296298</v>
      </c>
      <c r="N115">
        <v>1.1100000000000001</v>
      </c>
      <c r="O115">
        <v>1.1100000000000001</v>
      </c>
      <c r="Q115" s="79"/>
    </row>
    <row r="116" spans="11:17">
      <c r="K116" s="167"/>
      <c r="L116" s="86">
        <v>45642</v>
      </c>
      <c r="M116" s="78">
        <v>0.4674537037037037</v>
      </c>
      <c r="N116">
        <v>1.32</v>
      </c>
      <c r="O116">
        <v>1.32</v>
      </c>
      <c r="Q116" s="79"/>
    </row>
    <row r="117" spans="11:17">
      <c r="K117" s="167"/>
      <c r="L117" s="86">
        <v>45642</v>
      </c>
      <c r="M117" s="78">
        <v>0.46756944444444443</v>
      </c>
      <c r="N117">
        <v>0.66700000000000004</v>
      </c>
      <c r="O117">
        <v>0.66700000000000004</v>
      </c>
      <c r="Q117" s="79"/>
    </row>
    <row r="118" spans="11:17">
      <c r="K118" s="167"/>
      <c r="L118" s="86">
        <v>45642</v>
      </c>
      <c r="M118" s="78">
        <v>0.4676851851851852</v>
      </c>
      <c r="N118">
        <v>0.67</v>
      </c>
      <c r="O118">
        <v>0.67</v>
      </c>
      <c r="Q118" s="79"/>
    </row>
    <row r="119" spans="11:17">
      <c r="K119" s="167"/>
      <c r="L119" s="86">
        <v>45642</v>
      </c>
      <c r="M119" s="78">
        <v>0.46780092592592593</v>
      </c>
      <c r="N119">
        <v>0.80400000000000005</v>
      </c>
      <c r="O119">
        <v>0.80400000000000005</v>
      </c>
      <c r="Q119" s="79"/>
    </row>
    <row r="120" spans="11:17">
      <c r="K120" s="167"/>
      <c r="L120" s="86">
        <v>45642</v>
      </c>
      <c r="M120" s="78">
        <v>0.46791666666666665</v>
      </c>
      <c r="N120">
        <v>0.46800000000000003</v>
      </c>
      <c r="O120">
        <v>0.46800000000000003</v>
      </c>
      <c r="Q120" s="79"/>
    </row>
    <row r="121" spans="11:17">
      <c r="K121" s="167"/>
      <c r="L121" s="86">
        <v>45642</v>
      </c>
      <c r="M121" s="78">
        <v>0.46803240740740742</v>
      </c>
      <c r="N121">
        <v>1.53</v>
      </c>
      <c r="O121">
        <v>1.53</v>
      </c>
      <c r="Q121" s="79"/>
    </row>
    <row r="122" spans="11:17">
      <c r="K122" s="167"/>
      <c r="L122" s="86">
        <v>45642</v>
      </c>
      <c r="M122" s="78">
        <v>0.46814814814814815</v>
      </c>
      <c r="N122">
        <v>0.80800000000000005</v>
      </c>
      <c r="O122">
        <v>0.80800000000000005</v>
      </c>
      <c r="Q122" s="79"/>
    </row>
    <row r="123" spans="11:17">
      <c r="K123" s="167"/>
      <c r="L123" s="86">
        <v>45642</v>
      </c>
      <c r="M123" s="78">
        <v>0.46826388888888887</v>
      </c>
      <c r="N123">
        <v>1.31</v>
      </c>
      <c r="O123">
        <v>1.31</v>
      </c>
      <c r="Q123" s="79"/>
    </row>
    <row r="124" spans="11:17">
      <c r="K124" s="167"/>
      <c r="L124" s="86">
        <v>45642</v>
      </c>
      <c r="M124" s="78">
        <v>0.46837962962962965</v>
      </c>
      <c r="N124">
        <v>0.40500000000000003</v>
      </c>
      <c r="O124">
        <v>0.40500000000000003</v>
      </c>
      <c r="Q124" s="79"/>
    </row>
    <row r="125" spans="11:17">
      <c r="K125" s="167"/>
      <c r="L125" s="86">
        <v>45642</v>
      </c>
      <c r="M125" s="78">
        <v>0.46849537037037037</v>
      </c>
      <c r="N125">
        <v>0.751</v>
      </c>
      <c r="O125">
        <v>0.751</v>
      </c>
      <c r="Q125" s="79"/>
    </row>
    <row r="126" spans="11:17">
      <c r="K126" s="167"/>
      <c r="L126" s="86">
        <v>45642</v>
      </c>
      <c r="M126" s="78">
        <v>0.46861111111111109</v>
      </c>
      <c r="N126">
        <v>1.71</v>
      </c>
      <c r="O126">
        <v>1.71</v>
      </c>
      <c r="Q126" s="79"/>
    </row>
    <row r="127" spans="11:17">
      <c r="K127" s="167"/>
      <c r="L127" s="86">
        <v>45642</v>
      </c>
      <c r="M127" s="78">
        <v>0.46872685185185187</v>
      </c>
      <c r="N127">
        <v>4.07</v>
      </c>
      <c r="O127">
        <v>4.07</v>
      </c>
      <c r="Q127" s="79"/>
    </row>
    <row r="128" spans="11:17">
      <c r="K128" s="167"/>
      <c r="L128" s="86">
        <v>45642</v>
      </c>
      <c r="M128" s="78">
        <v>0.46884259259259259</v>
      </c>
      <c r="N128">
        <v>2.99</v>
      </c>
      <c r="O128">
        <v>2.99</v>
      </c>
      <c r="Q128" s="79"/>
    </row>
    <row r="129" spans="11:17">
      <c r="K129" s="167"/>
      <c r="L129" s="86">
        <v>45642</v>
      </c>
      <c r="M129" s="78">
        <v>0.46895833333333331</v>
      </c>
      <c r="N129">
        <v>3.05</v>
      </c>
      <c r="O129">
        <v>3.05</v>
      </c>
      <c r="Q129" s="79"/>
    </row>
    <row r="130" spans="11:17">
      <c r="K130" s="167"/>
      <c r="L130" s="86">
        <v>45642</v>
      </c>
      <c r="M130" s="78">
        <v>0.46907407407407409</v>
      </c>
      <c r="N130">
        <v>1.06</v>
      </c>
      <c r="O130">
        <v>1.06</v>
      </c>
      <c r="Q130" s="79"/>
    </row>
    <row r="131" spans="11:17">
      <c r="K131" s="167"/>
      <c r="L131" s="86">
        <v>45642</v>
      </c>
      <c r="M131" s="78">
        <v>0.46918981481481481</v>
      </c>
      <c r="N131">
        <v>3.5</v>
      </c>
      <c r="O131">
        <v>3.5</v>
      </c>
      <c r="Q131" s="79"/>
    </row>
    <row r="132" spans="11:17">
      <c r="K132" s="167"/>
      <c r="L132" s="86">
        <v>45642</v>
      </c>
      <c r="M132" s="78">
        <v>0.46930555555555553</v>
      </c>
      <c r="N132">
        <v>3.64</v>
      </c>
      <c r="O132">
        <v>3.64</v>
      </c>
      <c r="Q132" s="79"/>
    </row>
    <row r="133" spans="11:17" ht="14.65" thickBot="1">
      <c r="K133" s="168"/>
      <c r="L133" s="88">
        <v>45642</v>
      </c>
      <c r="M133" s="80">
        <v>0.46942129629629631</v>
      </c>
      <c r="N133" s="81">
        <v>0.61899999999999999</v>
      </c>
      <c r="O133" s="81">
        <v>0.61899999999999999</v>
      </c>
      <c r="P133" s="81"/>
      <c r="Q133" s="82"/>
    </row>
    <row r="134" spans="11:17" ht="15"/>
    <row r="135" spans="11:17" ht="14.45" customHeight="1">
      <c r="K135" s="184" t="s">
        <v>44</v>
      </c>
      <c r="L135" s="185" t="s">
        <v>45</v>
      </c>
      <c r="M135" s="185"/>
      <c r="N135" s="185"/>
      <c r="O135" s="185"/>
      <c r="P135" s="185"/>
      <c r="Q135" s="185"/>
    </row>
    <row r="136" spans="11:17" ht="14.45" customHeight="1">
      <c r="K136" s="184"/>
      <c r="L136" s="185"/>
      <c r="M136" s="185"/>
      <c r="N136" s="185"/>
      <c r="O136" s="185"/>
      <c r="P136" s="185"/>
      <c r="Q136" s="185"/>
    </row>
    <row r="137" spans="11:17" ht="14.45" customHeight="1">
      <c r="K137" s="184"/>
      <c r="L137" s="185"/>
      <c r="M137" s="185"/>
      <c r="N137" s="185"/>
      <c r="O137" s="185"/>
      <c r="P137" s="185"/>
      <c r="Q137" s="185"/>
    </row>
    <row r="138" spans="11:17" ht="14.45" customHeight="1">
      <c r="K138" s="184"/>
      <c r="L138" s="185"/>
      <c r="M138" s="185"/>
      <c r="N138" s="185"/>
      <c r="O138" s="185"/>
      <c r="P138" s="185"/>
      <c r="Q138" s="185"/>
    </row>
    <row r="139" spans="11:17" ht="14.45" customHeight="1">
      <c r="K139" s="184"/>
      <c r="L139" s="185"/>
      <c r="M139" s="185"/>
      <c r="N139" s="185"/>
      <c r="O139" s="185"/>
      <c r="P139" s="185"/>
      <c r="Q139" s="185"/>
    </row>
    <row r="140" spans="11:17" ht="14.45" customHeight="1">
      <c r="K140" s="184"/>
      <c r="L140" s="185"/>
      <c r="M140" s="185"/>
      <c r="N140" s="185"/>
      <c r="O140" s="185"/>
      <c r="P140" s="185"/>
      <c r="Q140" s="185"/>
    </row>
    <row r="141" spans="11:17" ht="14.45" customHeight="1">
      <c r="K141" s="184"/>
      <c r="L141" s="185"/>
      <c r="M141" s="185"/>
      <c r="N141" s="185"/>
      <c r="O141" s="185"/>
      <c r="P141" s="185"/>
      <c r="Q141" s="185"/>
    </row>
    <row r="142" spans="11:17" ht="15"/>
  </sheetData>
  <mergeCells count="15">
    <mergeCell ref="K135:K141"/>
    <mergeCell ref="L135:Q141"/>
    <mergeCell ref="K5:Q5"/>
    <mergeCell ref="K7:K43"/>
    <mergeCell ref="A5:G6"/>
    <mergeCell ref="K89:K133"/>
    <mergeCell ref="K44:K88"/>
    <mergeCell ref="Q75:Q76"/>
    <mergeCell ref="Q81:Q82"/>
    <mergeCell ref="A8:A19"/>
    <mergeCell ref="A20:A28"/>
    <mergeCell ref="A29:A42"/>
    <mergeCell ref="G29:G30"/>
    <mergeCell ref="A44:A50"/>
    <mergeCell ref="B44:G50"/>
  </mergeCells>
  <pageMargins left="0.7" right="0.7" top="0.75" bottom="0.75" header="0.3" footer="0.3"/>
  <ignoredErrors>
    <ignoredError sqref="S7 S89:S90 I20 I2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E8C6D162-9FC5-4032-94DE-D6B8B4CA72E1}"/>
</file>

<file path=customXml/itemProps2.xml><?xml version="1.0" encoding="utf-8"?>
<ds:datastoreItem xmlns:ds="http://schemas.openxmlformats.org/officeDocument/2006/customXml" ds:itemID="{16E092EA-875B-41BA-9245-84DDD2054572}"/>
</file>

<file path=customXml/itemProps3.xml><?xml version="1.0" encoding="utf-8"?>
<ds:datastoreItem xmlns:ds="http://schemas.openxmlformats.org/officeDocument/2006/customXml" ds:itemID="{06A11F88-31C8-4B53-850C-F26586E51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